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https://d.docs.live.net/c2eefc8caf86bfe8/6. GIA DAT DAKLAK/2. HO SO TONG HOP/00000. HO SO DU THAO XIN Y KIEN/2. HUYEN MDRAK/"/>
    </mc:Choice>
  </mc:AlternateContent>
  <xr:revisionPtr revIDLastSave="12" documentId="8_{E511497E-C77B-4B26-87E8-9A33DAF80276}" xr6:coauthVersionLast="47" xr6:coauthVersionMax="47" xr10:uidLastSave="{6581AB20-9F15-4E0F-B6B7-930AAA06D26B}"/>
  <bookViews>
    <workbookView xWindow="-120" yWindow="-120" windowWidth="29040" windowHeight="15720" xr2:uid="{916F2901-4E06-458D-A9AD-99B655459934}"/>
  </bookViews>
  <sheets>
    <sheet name="LUC (2)" sheetId="1" r:id="rId1"/>
    <sheet name="HNK (2)" sheetId="2" r:id="rId2"/>
    <sheet name="CLN (2)" sheetId="3" r:id="rId3"/>
    <sheet name="RSX" sheetId="4" r:id="rId4"/>
    <sheet name="NTS" sheetId="5" r:id="rId5"/>
    <sheet name="ONT" sheetId="6" r:id="rId6"/>
  </sheets>
  <definedNames>
    <definedName name="_xlnm.Print_Area" localSheetId="2">'CLN (2)'!$A$1:$G$14</definedName>
    <definedName name="_xlnm.Print_Area" localSheetId="1">'HNK (2)'!$A$2:$G$13</definedName>
    <definedName name="_xlnm.Print_Area" localSheetId="0">'LUC (2)'!$A$1:$G$16</definedName>
    <definedName name="_xlnm.Print_Area" localSheetId="4">NTS!$A$2:$G$11</definedName>
    <definedName name="_xlnm.Print_Area" localSheetId="5">ONT!$A$2:$J$119</definedName>
    <definedName name="_xlnm.Print_Area" localSheetId="3">RSX!$A$1:$G$11</definedName>
    <definedName name="_xlnm.Print_Titles" localSheetId="5">ONT!$4:$5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7" i="6" l="1"/>
  <c r="F6" i="6"/>
  <c r="G6" i="6" s="1"/>
  <c r="H6" i="6" s="1"/>
  <c r="I6" i="6" s="1"/>
  <c r="J6" i="6" s="1"/>
  <c r="A16" i="6" l="1"/>
  <c r="A19" i="6" s="1"/>
  <c r="A28" i="6" l="1"/>
  <c r="A32" i="6" s="1"/>
  <c r="A34" i="6" l="1"/>
  <c r="A36" i="6" s="1"/>
  <c r="A39" i="6" l="1"/>
  <c r="A37" i="6"/>
  <c r="A40" i="6" s="1"/>
  <c r="A42" i="6" l="1"/>
  <c r="A44" i="6" l="1"/>
  <c r="A46" i="6" l="1"/>
  <c r="A47" i="6" s="1"/>
  <c r="A51" i="6" s="1"/>
  <c r="A52" i="6" s="1"/>
  <c r="A53" i="6" s="1"/>
  <c r="A55" i="6" l="1"/>
  <c r="A56" i="6" s="1"/>
  <c r="A58" i="6" s="1"/>
  <c r="A60" i="6" s="1"/>
  <c r="A62" i="6" s="1"/>
  <c r="A64" i="6" s="1"/>
  <c r="A66" i="6" s="1"/>
  <c r="A69" i="6" s="1"/>
  <c r="A71" i="6" s="1"/>
  <c r="A77" i="6" s="1"/>
  <c r="A83" i="6" s="1"/>
  <c r="A87" i="6" s="1"/>
  <c r="A90" i="6" s="1"/>
  <c r="A94" i="6" s="1"/>
  <c r="A95" i="6" s="1"/>
  <c r="A97" i="6" s="1"/>
  <c r="A99" i="6" s="1"/>
  <c r="A101" i="6" s="1"/>
  <c r="A104" i="6" s="1"/>
  <c r="A106" i="6" s="1"/>
  <c r="A107" i="6" s="1"/>
  <c r="A109" i="6" s="1"/>
  <c r="A110" i="6" s="1"/>
  <c r="A111" i="6" s="1"/>
  <c r="A112" i="6" s="1"/>
  <c r="A114" i="6" s="1"/>
  <c r="A115"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 Ngoc</author>
  </authors>
  <commentList>
    <comment ref="D7" authorId="0" shapeId="0" xr:uid="{6803C026-990D-472F-A58B-702CF362E8A1}">
      <text>
        <r>
          <rPr>
            <b/>
            <sz val="9"/>
            <color indexed="81"/>
            <rFont val="Tahoma"/>
            <family val="2"/>
          </rPr>
          <t>Nguyen Ngoc:</t>
        </r>
        <r>
          <rPr>
            <sz val="9"/>
            <color indexed="81"/>
            <rFont val="Tahoma"/>
            <family val="2"/>
          </rPr>
          <t xml:space="preserve">
Km 64 + 700 ( ngã ba đường B. Phao)</t>
        </r>
      </text>
    </comment>
    <comment ref="C8" authorId="0" shapeId="0" xr:uid="{932B8ADF-1210-43FA-9E6F-065FDA8974E8}">
      <text>
        <r>
          <rPr>
            <b/>
            <sz val="9"/>
            <color indexed="81"/>
            <rFont val="Tahoma"/>
            <family val="2"/>
          </rPr>
          <t>Nguyen Ngoc:</t>
        </r>
        <r>
          <rPr>
            <sz val="9"/>
            <color indexed="81"/>
            <rFont val="Tahoma"/>
            <family val="2"/>
          </rPr>
          <t xml:space="preserve">
Km 64 + 700 ( ngã ba đường B. Phao)</t>
        </r>
      </text>
    </comment>
    <comment ref="D8" authorId="0" shapeId="0" xr:uid="{48DBFB9B-CDEF-4B56-A7FA-4E27A948BA10}">
      <text>
        <r>
          <rPr>
            <b/>
            <sz val="9"/>
            <color indexed="81"/>
            <rFont val="Tahoma"/>
            <family val="2"/>
          </rPr>
          <t>Nguyen Ngoc:</t>
        </r>
        <r>
          <rPr>
            <sz val="9"/>
            <color indexed="81"/>
            <rFont val="Tahoma"/>
            <family val="2"/>
          </rPr>
          <t xml:space="preserve">
Km 65 + 200 (giáp ranh giới đất Trường Mầm non)</t>
        </r>
      </text>
    </comment>
    <comment ref="C9" authorId="0" shapeId="0" xr:uid="{0A7547B4-E02C-4E7D-BE7E-23808C7A6B45}">
      <text>
        <r>
          <rPr>
            <b/>
            <sz val="9"/>
            <color indexed="81"/>
            <rFont val="Tahoma"/>
            <family val="2"/>
          </rPr>
          <t>Nguyen Ngoc:</t>
        </r>
        <r>
          <rPr>
            <sz val="9"/>
            <color indexed="81"/>
            <rFont val="Tahoma"/>
            <family val="2"/>
          </rPr>
          <t xml:space="preserve">
Km 65 + 680 (hết ranh giới đất Bảo hiểm xã hội)</t>
        </r>
      </text>
    </comment>
    <comment ref="C10" authorId="0" shapeId="0" xr:uid="{044AF7E6-6801-41D1-80A6-DBB0DFC03DEA}">
      <text>
        <r>
          <rPr>
            <b/>
            <sz val="9"/>
            <color indexed="81"/>
            <rFont val="Tahoma"/>
            <family val="2"/>
          </rPr>
          <t>Nguyen Ngoc:</t>
        </r>
        <r>
          <rPr>
            <sz val="9"/>
            <color indexed="81"/>
            <rFont val="Tahoma"/>
            <family val="2"/>
          </rPr>
          <t xml:space="preserve">
Km 65 + 760 (Cầu ông Tri)</t>
        </r>
      </text>
    </comment>
    <comment ref="D10" authorId="0" shapeId="0" xr:uid="{0917CAB4-5699-4271-94C6-57056ADE5270}">
      <text>
        <r>
          <rPr>
            <b/>
            <sz val="9"/>
            <color indexed="81"/>
            <rFont val="Tahoma"/>
            <family val="2"/>
          </rPr>
          <t>Nguyen Ngoc:</t>
        </r>
        <r>
          <rPr>
            <sz val="9"/>
            <color indexed="81"/>
            <rFont val="Tahoma"/>
            <family val="2"/>
          </rPr>
          <t xml:space="preserve">
Km 66 + 300 (giáp ranh xã Krông Jing)</t>
        </r>
      </text>
    </comment>
    <comment ref="C11" authorId="0" shapeId="0" xr:uid="{9FE4743A-969E-4467-8A58-A58026282734}">
      <text>
        <r>
          <rPr>
            <b/>
            <sz val="9"/>
            <color indexed="81"/>
            <rFont val="Tahoma"/>
            <family val="2"/>
          </rPr>
          <t>Nguyen Ngoc:</t>
        </r>
        <r>
          <rPr>
            <sz val="9"/>
            <color indexed="81"/>
            <rFont val="Tahoma"/>
            <family val="2"/>
          </rPr>
          <t xml:space="preserve">
Km 66 + 500 (hết đất UBKHHGĐ)</t>
        </r>
      </text>
    </comment>
    <comment ref="D11" authorId="0" shapeId="0" xr:uid="{21B43382-502F-433A-BF1D-4DB2F988A57C}">
      <text>
        <r>
          <rPr>
            <b/>
            <sz val="9"/>
            <color indexed="81"/>
            <rFont val="Tahoma"/>
            <family val="2"/>
          </rPr>
          <t>Nguyen Ngoc:</t>
        </r>
        <r>
          <rPr>
            <sz val="9"/>
            <color indexed="81"/>
            <rFont val="Tahoma"/>
            <family val="2"/>
          </rPr>
          <t xml:space="preserve">
Km 66 + 850 (hết đất Lâm trường)</t>
        </r>
      </text>
    </comment>
    <comment ref="C12" authorId="0" shapeId="0" xr:uid="{68BB94D2-D4D7-4BA8-8B9E-CC6F61E8D058}">
      <text>
        <r>
          <rPr>
            <b/>
            <sz val="9"/>
            <color indexed="81"/>
            <rFont val="Tahoma"/>
            <family val="2"/>
          </rPr>
          <t>Nguyen Ngoc:</t>
        </r>
        <r>
          <rPr>
            <sz val="9"/>
            <color indexed="81"/>
            <rFont val="Tahoma"/>
            <family val="2"/>
          </rPr>
          <t xml:space="preserve">
Km 66 + 850 (hết đất Lâm trường)</t>
        </r>
      </text>
    </comment>
    <comment ref="D12" authorId="0" shapeId="0" xr:uid="{C7EBBD44-DA92-40B9-BBFD-F98858B29015}">
      <text>
        <r>
          <rPr>
            <b/>
            <sz val="9"/>
            <color indexed="81"/>
            <rFont val="Tahoma"/>
            <family val="2"/>
          </rPr>
          <t>Nguyen Ngoc:</t>
        </r>
        <r>
          <rPr>
            <sz val="9"/>
            <color indexed="81"/>
            <rFont val="Tahoma"/>
            <family val="2"/>
          </rPr>
          <t xml:space="preserve">
Km 67 + 800 (hết khu dân cư buôn Aê Lai)</t>
        </r>
      </text>
    </comment>
    <comment ref="C13" authorId="0" shapeId="0" xr:uid="{C7F230E0-A604-4745-9B32-CAC2D4BC2A57}">
      <text>
        <r>
          <rPr>
            <b/>
            <sz val="9"/>
            <color indexed="81"/>
            <rFont val="Tahoma"/>
            <family val="2"/>
          </rPr>
          <t>Nguyen Ngoc:</t>
        </r>
        <r>
          <rPr>
            <sz val="9"/>
            <color indexed="81"/>
            <rFont val="Tahoma"/>
            <family val="2"/>
          </rPr>
          <t xml:space="preserve">
Km 67 + 800 (hết khu dân cư buôn Aê Lai)</t>
        </r>
      </text>
    </comment>
    <comment ref="D13" authorId="0" shapeId="0" xr:uid="{ECB43791-64AD-485A-A7B3-279577C18930}">
      <text>
        <r>
          <rPr>
            <b/>
            <sz val="9"/>
            <color indexed="81"/>
            <rFont val="Tahoma"/>
            <family val="2"/>
          </rPr>
          <t>Nguyen Ngoc:</t>
        </r>
        <r>
          <rPr>
            <sz val="9"/>
            <color indexed="81"/>
            <rFont val="Tahoma"/>
            <family val="2"/>
          </rPr>
          <t xml:space="preserve">
Km 69 + 500 (qua trại bò huyện)</t>
        </r>
      </text>
    </comment>
    <comment ref="C14" authorId="0" shapeId="0" xr:uid="{ECBE4EE0-C5F3-43A5-A472-FF19DB6F1733}">
      <text>
        <r>
          <rPr>
            <b/>
            <sz val="9"/>
            <color indexed="81"/>
            <rFont val="Tahoma"/>
            <family val="2"/>
          </rPr>
          <t>Nguyen Ngoc:</t>
        </r>
        <r>
          <rPr>
            <sz val="9"/>
            <color indexed="81"/>
            <rFont val="Tahoma"/>
            <family val="2"/>
          </rPr>
          <t xml:space="preserve">
Km 69 + 500 (qua trại bò huyện)</t>
        </r>
      </text>
    </comment>
    <comment ref="B16" authorId="0" shapeId="0" xr:uid="{771DB2A6-81DB-4129-BBAD-92D2C280FB3F}">
      <text>
        <r>
          <rPr>
            <b/>
            <sz val="9"/>
            <color indexed="81"/>
            <rFont val="Tahoma"/>
            <family val="2"/>
          </rPr>
          <t>Nguyen Ngoc:</t>
        </r>
        <r>
          <rPr>
            <sz val="9"/>
            <color indexed="81"/>
            <rFont val="Tahoma"/>
            <family val="2"/>
          </rPr>
          <t xml:space="preserve">
Đường đi 715</t>
        </r>
      </text>
    </comment>
    <comment ref="C16" authorId="0" shapeId="0" xr:uid="{ACD66ADD-3C78-4116-94E9-0C41F270C9B3}">
      <text>
        <r>
          <rPr>
            <b/>
            <sz val="9"/>
            <color indexed="81"/>
            <rFont val="Tahoma"/>
            <family val="2"/>
          </rPr>
          <t>Nguyen Ngoc:</t>
        </r>
        <r>
          <rPr>
            <sz val="9"/>
            <color indexed="81"/>
            <rFont val="Tahoma"/>
            <family val="2"/>
          </rPr>
          <t xml:space="preserve">
Km 0 (nhà ông Tiến Thảo)</t>
        </r>
      </text>
    </comment>
    <comment ref="D17" authorId="0" shapeId="0" xr:uid="{B2432A62-9FE1-4D96-AB88-6E846F4E0209}">
      <text>
        <r>
          <rPr>
            <b/>
            <sz val="9"/>
            <color indexed="81"/>
            <rFont val="Tahoma"/>
            <family val="2"/>
          </rPr>
          <t>Nguyen Ngoc:</t>
        </r>
        <r>
          <rPr>
            <sz val="9"/>
            <color indexed="81"/>
            <rFont val="Tahoma"/>
            <family val="2"/>
          </rPr>
          <t xml:space="preserve">
Km 3 + 500 (buôn Choăh đường đi xã Ea Lai)</t>
        </r>
      </text>
    </comment>
    <comment ref="C18" authorId="0" shapeId="0" xr:uid="{EB659BE3-0DED-4564-96F7-E814F803BBCB}">
      <text>
        <r>
          <rPr>
            <b/>
            <sz val="9"/>
            <color indexed="81"/>
            <rFont val="Tahoma"/>
            <family val="2"/>
          </rPr>
          <t>Nguyen Ngoc:</t>
        </r>
        <r>
          <rPr>
            <sz val="9"/>
            <color indexed="81"/>
            <rFont val="Tahoma"/>
            <family val="2"/>
          </rPr>
          <t xml:space="preserve">
Ngã ba QL19C (TL13 cũ)</t>
        </r>
      </text>
    </comment>
    <comment ref="D21" authorId="0" shapeId="0" xr:uid="{20CC363E-5C53-442E-86BA-2BD4BF43F986}">
      <text>
        <r>
          <rPr>
            <b/>
            <sz val="9"/>
            <color indexed="81"/>
            <rFont val="Tahoma"/>
            <family val="2"/>
          </rPr>
          <t>Nguyen Ngoc:</t>
        </r>
        <r>
          <rPr>
            <sz val="9"/>
            <color indexed="81"/>
            <rFont val="Tahoma"/>
            <family val="2"/>
          </rPr>
          <t xml:space="preserve">
UBND xã Ea Lai + 500m</t>
        </r>
      </text>
    </comment>
    <comment ref="C22" authorId="0" shapeId="0" xr:uid="{14450374-CA09-4108-92E4-3A5E511413BA}">
      <text>
        <r>
          <rPr>
            <b/>
            <sz val="9"/>
            <color indexed="81"/>
            <rFont val="Tahoma"/>
            <family val="2"/>
          </rPr>
          <t>Nguyen Ngoc:</t>
        </r>
        <r>
          <rPr>
            <sz val="9"/>
            <color indexed="81"/>
            <rFont val="Tahoma"/>
            <family val="2"/>
          </rPr>
          <t xml:space="preserve">
UBND xã Ea Lai + 500m</t>
        </r>
      </text>
    </comment>
    <comment ref="D22" authorId="0" shapeId="0" xr:uid="{40ACDD78-F10C-4655-BF33-16EFAC4644F8}">
      <text>
        <r>
          <rPr>
            <b/>
            <sz val="9"/>
            <color indexed="81"/>
            <rFont val="Tahoma"/>
            <family val="2"/>
          </rPr>
          <t>Nguyen Ngoc:</t>
        </r>
        <r>
          <rPr>
            <sz val="9"/>
            <color indexed="81"/>
            <rFont val="Tahoma"/>
            <family val="2"/>
          </rPr>
          <t xml:space="preserve">
Ngã ba QL19C (TL13 cũ)</t>
        </r>
      </text>
    </comment>
    <comment ref="C23" authorId="0" shapeId="0" xr:uid="{3D050B2E-C02E-49B7-A28A-F8ABAA7DF3C9}">
      <text>
        <r>
          <rPr>
            <b/>
            <sz val="9"/>
            <color indexed="81"/>
            <rFont val="Tahoma"/>
            <family val="2"/>
          </rPr>
          <t>Nguyen Ngoc:</t>
        </r>
        <r>
          <rPr>
            <sz val="9"/>
            <color indexed="81"/>
            <rFont val="Tahoma"/>
            <family val="2"/>
          </rPr>
          <t xml:space="preserve">
Ngã ba QL19C (TL13 cũ)</t>
        </r>
      </text>
    </comment>
    <comment ref="D23" authorId="0" shapeId="0" xr:uid="{70528ED7-5023-4FB4-B254-8EEA02FC8FC9}">
      <text>
        <r>
          <rPr>
            <b/>
            <sz val="9"/>
            <color indexed="81"/>
            <rFont val="Tahoma"/>
            <family val="2"/>
          </rPr>
          <t>Nguyen Ngoc:</t>
        </r>
        <r>
          <rPr>
            <sz val="9"/>
            <color indexed="81"/>
            <rFont val="Tahoma"/>
            <family val="2"/>
          </rPr>
          <t xml:space="preserve">
Km 519 (TL13 cũ)</t>
        </r>
      </text>
    </comment>
    <comment ref="C24" authorId="0" shapeId="0" xr:uid="{6D049545-1FC8-4607-B9A1-7BFA6549FB20}">
      <text>
        <r>
          <rPr>
            <b/>
            <sz val="9"/>
            <color indexed="81"/>
            <rFont val="Tahoma"/>
            <family val="2"/>
          </rPr>
          <t>Nguyen Ngoc:</t>
        </r>
        <r>
          <rPr>
            <sz val="9"/>
            <color indexed="81"/>
            <rFont val="Tahoma"/>
            <family val="2"/>
          </rPr>
          <t xml:space="preserve">
Km 519 (TL13 cũ)</t>
        </r>
      </text>
    </comment>
    <comment ref="D24" authorId="0" shapeId="0" xr:uid="{5EAEDBB5-ABFA-409E-AB6B-0DCF970CDF94}">
      <text>
        <r>
          <rPr>
            <b/>
            <sz val="9"/>
            <color indexed="81"/>
            <rFont val="Tahoma"/>
            <family val="2"/>
          </rPr>
          <t>Nguyen Ngoc:</t>
        </r>
        <r>
          <rPr>
            <sz val="9"/>
            <color indexed="81"/>
            <rFont val="Tahoma"/>
            <family val="2"/>
          </rPr>
          <t xml:space="preserve">
Km 521 (cầu M’ Năng)</t>
        </r>
      </text>
    </comment>
    <comment ref="C25" authorId="0" shapeId="0" xr:uid="{2ABC19E3-225C-4C1C-9DF6-4C680E384DCC}">
      <text>
        <r>
          <rPr>
            <b/>
            <sz val="9"/>
            <color indexed="81"/>
            <rFont val="Tahoma"/>
            <family val="2"/>
          </rPr>
          <t>Nguyen Ngoc:</t>
        </r>
        <r>
          <rPr>
            <sz val="9"/>
            <color indexed="81"/>
            <rFont val="Tahoma"/>
            <family val="2"/>
          </rPr>
          <t xml:space="preserve">
Km 521 (cầu M’ Năng)</t>
        </r>
      </text>
    </comment>
    <comment ref="D25" authorId="0" shapeId="0" xr:uid="{399D9E0A-C828-483F-8EE7-E5F049A4F7D6}">
      <text>
        <r>
          <rPr>
            <b/>
            <sz val="9"/>
            <color indexed="81"/>
            <rFont val="Tahoma"/>
            <family val="2"/>
          </rPr>
          <t>Nguyen Ngoc:</t>
        </r>
        <r>
          <rPr>
            <sz val="9"/>
            <color indexed="81"/>
            <rFont val="Tahoma"/>
            <family val="2"/>
          </rPr>
          <t xml:space="preserve">
Km 521 (cầu M’ Năng)</t>
        </r>
      </text>
    </comment>
    <comment ref="C26" authorId="0" shapeId="0" xr:uid="{59470BC3-FA72-4066-83B8-60F65F1F1CDE}">
      <text>
        <r>
          <rPr>
            <b/>
            <sz val="9"/>
            <color indexed="81"/>
            <rFont val="Tahoma"/>
            <family val="2"/>
          </rPr>
          <t>Nguyen Ngoc:</t>
        </r>
        <r>
          <rPr>
            <sz val="9"/>
            <color indexed="81"/>
            <rFont val="Tahoma"/>
            <family val="2"/>
          </rPr>
          <t xml:space="preserve">
Km 521 (cầu M’ Năng)</t>
        </r>
      </text>
    </comment>
    <comment ref="C27" authorId="0" shapeId="0" xr:uid="{81AE6270-EE14-490B-849C-2FB7F9F07DE1}">
      <text>
        <r>
          <rPr>
            <b/>
            <sz val="9"/>
            <color indexed="81"/>
            <rFont val="Tahoma"/>
            <family val="2"/>
          </rPr>
          <t>Nguyen Ngoc:</t>
        </r>
        <r>
          <rPr>
            <sz val="9"/>
            <color indexed="81"/>
            <rFont val="Tahoma"/>
            <family val="2"/>
          </rPr>
          <t xml:space="preserve">
Giáp đường Trường sơn đông(buôn Um)</t>
        </r>
      </text>
    </comment>
    <comment ref="C28" authorId="0" shapeId="0" xr:uid="{D3350348-89B6-44D4-AEB4-A2158F464775}">
      <text>
        <r>
          <rPr>
            <b/>
            <sz val="9"/>
            <color indexed="81"/>
            <rFont val="Tahoma"/>
            <family val="2"/>
          </rPr>
          <t>Nguyen Ngoc:</t>
        </r>
        <r>
          <rPr>
            <sz val="9"/>
            <color indexed="81"/>
            <rFont val="Tahoma"/>
            <family val="2"/>
          </rPr>
          <t xml:space="preserve">
Km 0 (buôn M'Lốk)</t>
        </r>
      </text>
    </comment>
    <comment ref="D29" authorId="0" shapeId="0" xr:uid="{C381579B-EB17-462D-97CE-14C9AFD6B337}">
      <text>
        <r>
          <rPr>
            <b/>
            <sz val="9"/>
            <color indexed="81"/>
            <rFont val="Tahoma"/>
            <family val="2"/>
          </rPr>
          <t>Nguyen Ngoc:</t>
        </r>
        <r>
          <rPr>
            <sz val="9"/>
            <color indexed="81"/>
            <rFont val="Tahoma"/>
            <family val="2"/>
          </rPr>
          <t xml:space="preserve">
Ngầm 4 giáp ranh xã Ea Lai</t>
        </r>
      </text>
    </comment>
    <comment ref="D30" authorId="0" shapeId="0" xr:uid="{1A622E14-D3B9-43DA-881B-182863E11723}">
      <text>
        <r>
          <rPr>
            <b/>
            <sz val="9"/>
            <color indexed="81"/>
            <rFont val="Tahoma"/>
            <family val="2"/>
          </rPr>
          <t>Nguyen Ngoc:</t>
        </r>
        <r>
          <rPr>
            <sz val="9"/>
            <color indexed="81"/>
            <rFont val="Tahoma"/>
            <family val="2"/>
          </rPr>
          <t xml:space="preserve">
Hết ranh giới đất nhà ông Quang</t>
        </r>
      </text>
    </comment>
    <comment ref="C31" authorId="0" shapeId="0" xr:uid="{CED19BFC-EF2A-4BC9-92D1-D5288BC3AD3D}">
      <text>
        <r>
          <rPr>
            <b/>
            <sz val="9"/>
            <color indexed="81"/>
            <rFont val="Tahoma"/>
            <family val="2"/>
          </rPr>
          <t>Nguyen Ngoc:</t>
        </r>
        <r>
          <rPr>
            <sz val="9"/>
            <color indexed="81"/>
            <rFont val="Tahoma"/>
            <family val="2"/>
          </rPr>
          <t xml:space="preserve">
Hết ranh giới đất nhà ông Quang</t>
        </r>
      </text>
    </comment>
    <comment ref="D31" authorId="0" shapeId="0" xr:uid="{3CCC02AB-08D8-443F-9230-2D9AEC127B76}">
      <text>
        <r>
          <rPr>
            <b/>
            <sz val="9"/>
            <color indexed="81"/>
            <rFont val="Tahoma"/>
            <family val="2"/>
          </rPr>
          <t>Nguyen Ngoc:</t>
        </r>
        <r>
          <rPr>
            <sz val="9"/>
            <color indexed="81"/>
            <rFont val="Tahoma"/>
            <family val="2"/>
          </rPr>
          <t xml:space="preserve">
Ngầm số 5 (suối Ea Kô) giáp ranh giới xã Cư Prao</t>
        </r>
      </text>
    </comment>
    <comment ref="C32" authorId="0" shapeId="0" xr:uid="{63CB2B1D-C4C9-4BF0-80CA-AF50B0CC34FC}">
      <text>
        <r>
          <rPr>
            <b/>
            <sz val="9"/>
            <color indexed="81"/>
            <rFont val="Tahoma"/>
            <family val="2"/>
          </rPr>
          <t>Nguyen Ngoc:</t>
        </r>
        <r>
          <rPr>
            <sz val="9"/>
            <color indexed="81"/>
            <rFont val="Tahoma"/>
            <family val="2"/>
          </rPr>
          <t xml:space="preserve">
Đất ông Sơn (Công An) tại km 0</t>
        </r>
      </text>
    </comment>
    <comment ref="D32" authorId="0" shapeId="0" xr:uid="{6E0AE130-F001-4D23-A107-637A8411C532}">
      <text>
        <r>
          <rPr>
            <b/>
            <sz val="9"/>
            <color indexed="81"/>
            <rFont val="Tahoma"/>
            <family val="2"/>
          </rPr>
          <t>Nguyen Ngoc:</t>
        </r>
        <r>
          <rPr>
            <sz val="9"/>
            <color indexed="81"/>
            <rFont val="Tahoma"/>
            <family val="2"/>
          </rPr>
          <t xml:space="preserve">
Phan Bội Châu</t>
        </r>
      </text>
    </comment>
    <comment ref="D39" authorId="0" shapeId="0" xr:uid="{D953ED2B-17FA-4DC6-ACB9-4FFB733A62AA}">
      <text>
        <r>
          <rPr>
            <b/>
            <sz val="9"/>
            <color indexed="81"/>
            <rFont val="Tahoma"/>
            <family val="2"/>
          </rPr>
          <t>Nguyen Ngoc:</t>
        </r>
        <r>
          <rPr>
            <sz val="9"/>
            <color indexed="81"/>
            <rFont val="Tahoma"/>
            <family val="2"/>
          </rPr>
          <t xml:space="preserve">
Km 0 + 110 (Hội trường khối 7)</t>
        </r>
      </text>
    </comment>
    <comment ref="C43" authorId="0" shapeId="0" xr:uid="{DFDFAF88-FAF7-416A-AC50-61D3915CA8EF}">
      <text>
        <r>
          <rPr>
            <b/>
            <sz val="9"/>
            <color indexed="81"/>
            <rFont val="Tahoma"/>
            <family val="2"/>
          </rPr>
          <t>Nguyen Ngoc:</t>
        </r>
        <r>
          <rPr>
            <sz val="9"/>
            <color indexed="81"/>
            <rFont val="Tahoma"/>
            <family val="2"/>
          </rPr>
          <t xml:space="preserve">
Ranh giới đất nhà ông Vịnh (khối 1)</t>
        </r>
      </text>
    </comment>
    <comment ref="D45" authorId="0" shapeId="0" xr:uid="{3927230F-E332-40DB-B18E-11352CAF11BA}">
      <text>
        <r>
          <rPr>
            <b/>
            <sz val="9"/>
            <color indexed="81"/>
            <rFont val="Tahoma"/>
            <family val="2"/>
          </rPr>
          <t>Nguyen Ngoc:</t>
        </r>
        <r>
          <rPr>
            <sz val="9"/>
            <color indexed="81"/>
            <rFont val="Tahoma"/>
            <family val="2"/>
          </rPr>
          <t xml:space="preserve">
Hết đường</t>
        </r>
      </text>
    </comment>
    <comment ref="B47" authorId="0" shapeId="0" xr:uid="{FDD12BF3-320F-4BF4-AAE3-69627A06F52C}">
      <text>
        <r>
          <rPr>
            <b/>
            <sz val="9"/>
            <color indexed="81"/>
            <rFont val="Tahoma"/>
            <family val="2"/>
          </rPr>
          <t>Nguyen Ngoc:</t>
        </r>
        <r>
          <rPr>
            <sz val="9"/>
            <color indexed="81"/>
            <rFont val="Tahoma"/>
            <family val="2"/>
          </rPr>
          <t xml:space="preserve">
Đường mới phía Tây Nam thị trấn kéo dài</t>
        </r>
      </text>
    </comment>
    <comment ref="D47" authorId="0" shapeId="0" xr:uid="{DF41FD9F-0E50-4F12-B6C9-A41BC7041C61}">
      <text>
        <r>
          <rPr>
            <b/>
            <sz val="9"/>
            <color indexed="81"/>
            <rFont val="Tahoma"/>
            <family val="2"/>
          </rPr>
          <t>Nguyen Ngoc:</t>
        </r>
        <r>
          <rPr>
            <sz val="9"/>
            <color indexed="81"/>
            <rFont val="Tahoma"/>
            <family val="2"/>
          </rPr>
          <t xml:space="preserve">
Hết đất nhà bà Hoàng Thị Phòng</t>
        </r>
      </text>
    </comment>
    <comment ref="C48" authorId="0" shapeId="0" xr:uid="{CA4AB569-1EC9-4179-B75C-FA3925713873}">
      <text>
        <r>
          <rPr>
            <b/>
            <sz val="9"/>
            <color indexed="81"/>
            <rFont val="Tahoma"/>
            <family val="2"/>
          </rPr>
          <t>Nguyen Ngoc:</t>
        </r>
        <r>
          <rPr>
            <sz val="9"/>
            <color indexed="81"/>
            <rFont val="Tahoma"/>
            <family val="2"/>
          </rPr>
          <t xml:space="preserve">
Giáp ranh giới xã Krông Jing cũ; Hết đất nhà bà Hoàng Thị Phòng</t>
        </r>
      </text>
    </comment>
    <comment ref="D50" authorId="0" shapeId="0" xr:uid="{A72D0EF7-C5F2-4970-B2FC-9CF3B9FF77B5}">
      <text>
        <r>
          <rPr>
            <b/>
            <sz val="9"/>
            <color indexed="81"/>
            <rFont val="Tahoma"/>
            <family val="2"/>
          </rPr>
          <t>Nguyen Ngoc:</t>
        </r>
        <r>
          <rPr>
            <sz val="9"/>
            <color indexed="81"/>
            <rFont val="Tahoma"/>
            <family val="2"/>
          </rPr>
          <t xml:space="preserve">
Đầu ranh giới thửa đất nhà ông Hoa</t>
        </r>
      </text>
    </comment>
    <comment ref="D53" authorId="0" shapeId="0" xr:uid="{CC9D57AC-2B78-47DA-AB3A-E73594BF65F6}">
      <text>
        <r>
          <rPr>
            <b/>
            <sz val="9"/>
            <color indexed="81"/>
            <rFont val="Tahoma"/>
            <family val="2"/>
          </rPr>
          <t>Nguyen Ngoc:</t>
        </r>
        <r>
          <rPr>
            <sz val="9"/>
            <color indexed="81"/>
            <rFont val="Tahoma"/>
            <family val="2"/>
          </rPr>
          <t xml:space="preserve">
Phan Bội Châu</t>
        </r>
      </text>
    </comment>
    <comment ref="C54" authorId="0" shapeId="0" xr:uid="{A408CAA9-08FD-4C75-9F79-07B7DD09BE6B}">
      <text>
        <r>
          <rPr>
            <b/>
            <sz val="9"/>
            <color indexed="81"/>
            <rFont val="Tahoma"/>
            <family val="2"/>
          </rPr>
          <t>Nguyen Ngoc:</t>
        </r>
        <r>
          <rPr>
            <sz val="9"/>
            <color indexed="81"/>
            <rFont val="Tahoma"/>
            <family val="2"/>
          </rPr>
          <t xml:space="preserve">
Phan Bội Châu</t>
        </r>
      </text>
    </comment>
    <comment ref="D55" authorId="0" shapeId="0" xr:uid="{AEF3B25C-94C6-4CE0-B6FE-255C77CFD1F2}">
      <text>
        <r>
          <rPr>
            <b/>
            <sz val="9"/>
            <color indexed="81"/>
            <rFont val="Tahoma"/>
            <family val="2"/>
          </rPr>
          <t>Nguyen Ngoc:</t>
        </r>
        <r>
          <rPr>
            <sz val="9"/>
            <color indexed="81"/>
            <rFont val="Tahoma"/>
            <family val="2"/>
          </rPr>
          <t xml:space="preserve">
Giáp đường Trần Hưng Đạo</t>
        </r>
      </text>
    </comment>
    <comment ref="D58" authorId="0" shapeId="0" xr:uid="{AC51F21A-D1F7-4097-A964-F79ACA1A3FB0}">
      <text>
        <r>
          <rPr>
            <b/>
            <sz val="9"/>
            <color indexed="81"/>
            <rFont val="Tahoma"/>
            <family val="2"/>
          </rPr>
          <t>Nguyen Ngoc:</t>
        </r>
        <r>
          <rPr>
            <sz val="9"/>
            <color indexed="81"/>
            <rFont val="Tahoma"/>
            <family val="2"/>
          </rPr>
          <t xml:space="preserve">
Km 0 + 200 (hết đất nhà bà Cư)</t>
        </r>
      </text>
    </comment>
    <comment ref="D60" authorId="0" shapeId="0" xr:uid="{5ECBF17F-4698-47CB-917B-6A7FF73E55BE}">
      <text>
        <r>
          <rPr>
            <b/>
            <sz val="9"/>
            <color indexed="81"/>
            <rFont val="Tahoma"/>
            <family val="2"/>
          </rPr>
          <t>Nguyen Ngoc:</t>
        </r>
        <r>
          <rPr>
            <sz val="9"/>
            <color indexed="81"/>
            <rFont val="Tahoma"/>
            <family val="2"/>
          </rPr>
          <t xml:space="preserve">
Phan Bội Châu</t>
        </r>
      </text>
    </comment>
    <comment ref="C61" authorId="0" shapeId="0" xr:uid="{AD1E43D4-9DEA-4AD9-B118-F80EDCED3397}">
      <text>
        <r>
          <rPr>
            <b/>
            <sz val="9"/>
            <color indexed="81"/>
            <rFont val="Tahoma"/>
            <family val="2"/>
          </rPr>
          <t>Nguyen Ngoc:</t>
        </r>
        <r>
          <rPr>
            <sz val="9"/>
            <color indexed="81"/>
            <rFont val="Tahoma"/>
            <family val="2"/>
          </rPr>
          <t xml:space="preserve">
Phan Bội Châu</t>
        </r>
      </text>
    </comment>
    <comment ref="C62" authorId="0" shapeId="0" xr:uid="{0C36C033-9DE9-43A8-81EA-43DA4CD6C8DA}">
      <text>
        <r>
          <rPr>
            <b/>
            <sz val="9"/>
            <color indexed="81"/>
            <rFont val="Tahoma"/>
            <family val="2"/>
          </rPr>
          <t>Nguyen Ngoc:</t>
        </r>
        <r>
          <rPr>
            <sz val="9"/>
            <color indexed="81"/>
            <rFont val="Tahoma"/>
            <family val="2"/>
          </rPr>
          <t xml:space="preserve">
Km 0</t>
        </r>
      </text>
    </comment>
    <comment ref="D62" authorId="0" shapeId="0" xr:uid="{45441D9C-9AB7-4090-819B-C6AE1F694F10}">
      <text>
        <r>
          <rPr>
            <b/>
            <sz val="9"/>
            <color indexed="81"/>
            <rFont val="Tahoma"/>
            <family val="2"/>
          </rPr>
          <t>Nguyen Ngoc:</t>
        </r>
        <r>
          <rPr>
            <sz val="9"/>
            <color indexed="81"/>
            <rFont val="Tahoma"/>
            <family val="2"/>
          </rPr>
          <t xml:space="preserve">
Hết đường Phan Bội Châu</t>
        </r>
      </text>
    </comment>
    <comment ref="C63" authorId="0" shapeId="0" xr:uid="{66F967C6-41B7-4914-BB29-130E774DFBFA}">
      <text>
        <r>
          <rPr>
            <b/>
            <sz val="9"/>
            <color indexed="81"/>
            <rFont val="Tahoma"/>
            <family val="2"/>
          </rPr>
          <t>Nguyen Ngoc:</t>
        </r>
        <r>
          <rPr>
            <sz val="9"/>
            <color indexed="81"/>
            <rFont val="Tahoma"/>
            <family val="2"/>
          </rPr>
          <t xml:space="preserve">
Km 0</t>
        </r>
      </text>
    </comment>
    <comment ref="D63" authorId="0" shapeId="0" xr:uid="{23C3F478-A390-4A4B-B91B-11EEA5EE6301}">
      <text>
        <r>
          <rPr>
            <b/>
            <sz val="9"/>
            <color indexed="81"/>
            <rFont val="Tahoma"/>
            <family val="2"/>
          </rPr>
          <t>Nguyen Ngoc:</t>
        </r>
        <r>
          <rPr>
            <sz val="9"/>
            <color indexed="81"/>
            <rFont val="Tahoma"/>
            <family val="2"/>
          </rPr>
          <t xml:space="preserve">
Ngã tư hết đất nhà ông Bình (thửa 101, tờ 37)</t>
        </r>
      </text>
    </comment>
    <comment ref="D68" authorId="0" shapeId="0" xr:uid="{0047FDBD-86EC-4534-A88B-D73E215AF9D7}">
      <text>
        <r>
          <rPr>
            <b/>
            <sz val="9"/>
            <color indexed="81"/>
            <rFont val="Tahoma"/>
            <family val="2"/>
          </rPr>
          <t>Nguyen Ngoc:</t>
        </r>
        <r>
          <rPr>
            <sz val="9"/>
            <color indexed="81"/>
            <rFont val="Tahoma"/>
            <family val="2"/>
          </rPr>
          <t xml:space="preserve">
Đến đường trước Trường Hùng Vương</t>
        </r>
      </text>
    </comment>
    <comment ref="B84" authorId="0" shapeId="0" xr:uid="{365461AC-909F-4C09-8EA4-DD4237C1B036}">
      <text>
        <r>
          <rPr>
            <b/>
            <sz val="9"/>
            <color indexed="81"/>
            <rFont val="Tahoma"/>
            <family val="2"/>
          </rPr>
          <t>Nguyen Ngoc:</t>
        </r>
        <r>
          <rPr>
            <sz val="9"/>
            <color indexed="81"/>
            <rFont val="Tahoma"/>
            <family val="2"/>
          </rPr>
          <t xml:space="preserve">
Đường QH mới
Đường ngang thông ra đường vành đai</t>
        </r>
      </text>
    </comment>
    <comment ref="D90" authorId="0" shapeId="0" xr:uid="{50F20AAA-D9CE-4399-B636-E18CD282E8BF}">
      <text>
        <r>
          <rPr>
            <b/>
            <sz val="9"/>
            <color indexed="81"/>
            <rFont val="Tahoma"/>
            <family val="2"/>
          </rPr>
          <t>Nguyen Ngoc:</t>
        </r>
        <r>
          <rPr>
            <sz val="9"/>
            <color indexed="81"/>
            <rFont val="Tahoma"/>
            <family val="2"/>
          </rPr>
          <t xml:space="preserve">
Phan Bội Châu</t>
        </r>
      </text>
    </comment>
    <comment ref="B94" authorId="0" shapeId="0" xr:uid="{9860EF79-1C55-4EAE-96EF-A8EEFE3D2ACC}">
      <text>
        <r>
          <rPr>
            <b/>
            <sz val="9"/>
            <color indexed="81"/>
            <rFont val="Tahoma"/>
            <family val="2"/>
          </rPr>
          <t>Nguyen Ngoc:</t>
        </r>
        <r>
          <rPr>
            <sz val="9"/>
            <color indexed="81"/>
            <rFont val="Tahoma"/>
            <family val="2"/>
          </rPr>
          <t xml:space="preserve">
Khu dân cư Tổ dân phố 3, Tổ dân phố 4 (trừ khu vực đã có)</t>
        </r>
      </text>
    </comment>
    <comment ref="C98" authorId="0" shapeId="0" xr:uid="{8AE8E690-7260-491C-B9C9-4B13AE147B0C}">
      <text>
        <r>
          <rPr>
            <b/>
            <sz val="9"/>
            <color indexed="81"/>
            <rFont val="Tahoma"/>
            <family val="2"/>
          </rPr>
          <t>Nguyen Ngoc:</t>
        </r>
        <r>
          <rPr>
            <sz val="9"/>
            <color indexed="81"/>
            <rFont val="Tahoma"/>
            <family val="2"/>
          </rPr>
          <t xml:space="preserve">
Km 0</t>
        </r>
      </text>
    </comment>
    <comment ref="D98" authorId="0" shapeId="0" xr:uid="{BA8EDFD8-EFE2-43F2-9086-F8F2547CE6B2}">
      <text>
        <r>
          <rPr>
            <b/>
            <sz val="9"/>
            <color indexed="81"/>
            <rFont val="Tahoma"/>
            <family val="2"/>
          </rPr>
          <t>Nguyen Ngoc:</t>
        </r>
        <r>
          <rPr>
            <sz val="9"/>
            <color indexed="81"/>
            <rFont val="Tahoma"/>
            <family val="2"/>
          </rPr>
          <t xml:space="preserve">
Hết đường Phan Bội Châu</t>
        </r>
      </text>
    </comment>
    <comment ref="C100" authorId="0" shapeId="0" xr:uid="{7EFB7C9B-DB3B-4681-8367-797EC4EA3E31}">
      <text>
        <r>
          <rPr>
            <b/>
            <sz val="9"/>
            <color indexed="81"/>
            <rFont val="Tahoma"/>
            <family val="2"/>
          </rPr>
          <t>Nguyen Ngoc:</t>
        </r>
        <r>
          <rPr>
            <sz val="9"/>
            <color indexed="81"/>
            <rFont val="Tahoma"/>
            <family val="2"/>
          </rPr>
          <t xml:space="preserve">
Km 64 + 700 ( ngã ba đường B. Phao)</t>
        </r>
      </text>
    </comment>
    <comment ref="D100" authorId="0" shapeId="0" xr:uid="{770371CF-8985-4B07-B522-17C25318C19B}">
      <text>
        <r>
          <rPr>
            <b/>
            <sz val="9"/>
            <color indexed="81"/>
            <rFont val="Tahoma"/>
            <family val="2"/>
          </rPr>
          <t>Nguyen Ngoc:</t>
        </r>
        <r>
          <rPr>
            <sz val="9"/>
            <color indexed="81"/>
            <rFont val="Tahoma"/>
            <family val="2"/>
          </rPr>
          <t xml:space="preserve">
Km 65 + 200 (giáp ranh giới đất Trường Mầm non)</t>
        </r>
      </text>
    </comment>
    <comment ref="C102" authorId="0" shapeId="0" xr:uid="{55E62CEE-7727-46FC-8BF3-4E6AE0A64789}">
      <text>
        <r>
          <rPr>
            <b/>
            <sz val="9"/>
            <color indexed="81"/>
            <rFont val="Tahoma"/>
            <family val="2"/>
          </rPr>
          <t>Nguyen Ngoc:</t>
        </r>
        <r>
          <rPr>
            <sz val="9"/>
            <color indexed="81"/>
            <rFont val="Tahoma"/>
            <family val="2"/>
          </rPr>
          <t xml:space="preserve">
Km 65+760 (cầu ông Tri)</t>
        </r>
      </text>
    </comment>
    <comment ref="D102" authorId="0" shapeId="0" xr:uid="{EA4B6B74-C4C9-44FA-93D7-25E92A18D637}">
      <text>
        <r>
          <rPr>
            <b/>
            <sz val="9"/>
            <color indexed="81"/>
            <rFont val="Tahoma"/>
            <family val="2"/>
          </rPr>
          <t>Nguyen Ngoc:</t>
        </r>
        <r>
          <rPr>
            <sz val="9"/>
            <color indexed="81"/>
            <rFont val="Tahoma"/>
            <family val="2"/>
          </rPr>
          <t xml:space="preserve">
Km 66+300 (giáp ranh xã Krông Jing cũ)</t>
        </r>
      </text>
    </comment>
    <comment ref="D104" authorId="0" shapeId="0" xr:uid="{A0A1B63B-214A-478E-A370-6C7A956AE4AB}">
      <text>
        <r>
          <rPr>
            <b/>
            <sz val="9"/>
            <color indexed="81"/>
            <rFont val="Tahoma"/>
            <family val="2"/>
          </rPr>
          <t>Nguyen Ngoc:</t>
        </r>
        <r>
          <rPr>
            <sz val="9"/>
            <color indexed="81"/>
            <rFont val="Tahoma"/>
            <family val="2"/>
          </rPr>
          <t xml:space="preserve">
Km 0 + 500 (Nhà ông Kiểm thửa đất số 1019 tờ 64 (cũ) - 204 mới )</t>
        </r>
      </text>
    </comment>
    <comment ref="C105" authorId="0" shapeId="0" xr:uid="{EB289EEF-7679-429B-9827-91F06C25576E}">
      <text>
        <r>
          <rPr>
            <b/>
            <sz val="9"/>
            <color indexed="81"/>
            <rFont val="Tahoma"/>
            <family val="2"/>
          </rPr>
          <t>Nguyen Ngoc:</t>
        </r>
        <r>
          <rPr>
            <sz val="9"/>
            <color indexed="81"/>
            <rFont val="Tahoma"/>
            <family val="2"/>
          </rPr>
          <t xml:space="preserve">
Km 0 + 500 (Nhà ông Kiểm thửa đất số 1019 tờ 64 (cũ) - 204 mới )</t>
        </r>
      </text>
    </comment>
    <comment ref="D105" authorId="0" shapeId="0" xr:uid="{F09A09E8-0C89-490E-AF4D-1B4B556EDC0F}">
      <text>
        <r>
          <rPr>
            <b/>
            <sz val="9"/>
            <color indexed="81"/>
            <rFont val="Tahoma"/>
            <family val="2"/>
          </rPr>
          <t>Nguyen Ngoc:</t>
        </r>
        <r>
          <rPr>
            <sz val="9"/>
            <color indexed="81"/>
            <rFont val="Tahoma"/>
            <family val="2"/>
          </rPr>
          <t xml:space="preserve">
Km 0 + 800 (giáp đất nhà ông Hàng buôn Trưng)</t>
        </r>
      </text>
    </comment>
    <comment ref="B109" authorId="0" shapeId="0" xr:uid="{7251D02E-537B-40D6-AC32-6C0588767AC6}">
      <text>
        <r>
          <rPr>
            <b/>
            <sz val="9"/>
            <color indexed="81"/>
            <rFont val="Tahoma"/>
            <family val="2"/>
          </rPr>
          <t>Nguyen Ngoc:</t>
        </r>
        <r>
          <rPr>
            <sz val="9"/>
            <color indexed="81"/>
            <rFont val="Tahoma"/>
            <family val="2"/>
          </rPr>
          <t xml:space="preserve">
Đường liên xã</t>
        </r>
      </text>
    </comment>
    <comment ref="C109" authorId="0" shapeId="0" xr:uid="{186EF08C-4ADB-4EC0-BC60-6E6FF1A79B07}">
      <text>
        <r>
          <rPr>
            <b/>
            <sz val="9"/>
            <color indexed="81"/>
            <rFont val="Tahoma"/>
            <family val="2"/>
          </rPr>
          <t>Nguyen Ngoc:</t>
        </r>
        <r>
          <rPr>
            <sz val="9"/>
            <color indexed="81"/>
            <rFont val="Tahoma"/>
            <family val="2"/>
          </rPr>
          <t xml:space="preserve">
Ngã ba (quán bà Lý thôn 6)</t>
        </r>
      </text>
    </comment>
    <comment ref="D109" authorId="0" shapeId="0" xr:uid="{38C62624-B803-415B-ABE8-3A9DB8381A02}">
      <text>
        <r>
          <rPr>
            <b/>
            <sz val="9"/>
            <color indexed="81"/>
            <rFont val="Tahoma"/>
            <family val="2"/>
          </rPr>
          <t>Nguyen Ngoc:</t>
        </r>
        <r>
          <rPr>
            <sz val="9"/>
            <color indexed="81"/>
            <rFont val="Tahoma"/>
            <family val="2"/>
          </rPr>
          <t xml:space="preserve">
Giáp ranh Tỉnh lộ 13 (đường đi xã Cư Prao)</t>
        </r>
      </text>
    </comment>
    <comment ref="B110" authorId="0" shapeId="0" xr:uid="{A503364A-81EB-4873-9D96-4A1EEAB275A4}">
      <text>
        <r>
          <rPr>
            <b/>
            <sz val="9"/>
            <color indexed="81"/>
            <rFont val="Tahoma"/>
            <family val="2"/>
          </rPr>
          <t>Nguyen Ngoc:</t>
        </r>
        <r>
          <rPr>
            <sz val="9"/>
            <color indexed="81"/>
            <rFont val="Tahoma"/>
            <family val="2"/>
          </rPr>
          <t xml:space="preserve">
Đường liên thôn (thôn 1 đi thôn 7)</t>
        </r>
      </text>
    </comment>
    <comment ref="C110" authorId="0" shapeId="0" xr:uid="{6B099EBC-2358-4394-B122-89949B9B3F9A}">
      <text>
        <r>
          <rPr>
            <b/>
            <sz val="9"/>
            <color indexed="81"/>
            <rFont val="Tahoma"/>
            <family val="2"/>
          </rPr>
          <t>Nguyen Ngoc:</t>
        </r>
        <r>
          <rPr>
            <sz val="9"/>
            <color indexed="81"/>
            <rFont val="Tahoma"/>
            <family val="2"/>
          </rPr>
          <t xml:space="preserve">
Ngã ba nhà ông Hải</t>
        </r>
      </text>
    </comment>
    <comment ref="D110" authorId="0" shapeId="0" xr:uid="{C562F516-EDCA-4213-AEB4-62FB92E1820E}">
      <text>
        <r>
          <rPr>
            <b/>
            <sz val="9"/>
            <color indexed="81"/>
            <rFont val="Tahoma"/>
            <family val="2"/>
          </rPr>
          <t>Nguyen Ngoc:</t>
        </r>
        <r>
          <rPr>
            <sz val="9"/>
            <color indexed="81"/>
            <rFont val="Tahoma"/>
            <family val="2"/>
          </rPr>
          <t xml:space="preserve">
Đến hết thôn 7</t>
        </r>
      </text>
    </comment>
    <comment ref="B111" authorId="0" shapeId="0" xr:uid="{67E52B01-735C-472C-AB65-2129923E0F35}">
      <text>
        <r>
          <rPr>
            <b/>
            <sz val="9"/>
            <color indexed="81"/>
            <rFont val="Tahoma"/>
            <family val="2"/>
          </rPr>
          <t>Nguyen Ngoc:</t>
        </r>
        <r>
          <rPr>
            <sz val="9"/>
            <color indexed="81"/>
            <rFont val="Tahoma"/>
            <family val="2"/>
          </rPr>
          <t xml:space="preserve">
Đường liên thôn (thôn 6 đi thôn 11)</t>
        </r>
      </text>
    </comment>
    <comment ref="C111" authorId="0" shapeId="0" xr:uid="{8ACB5E64-B832-46B4-85E6-F93ACE991920}">
      <text>
        <r>
          <rPr>
            <b/>
            <sz val="9"/>
            <color indexed="81"/>
            <rFont val="Tahoma"/>
            <family val="2"/>
          </rPr>
          <t>Nguyen Ngoc:</t>
        </r>
        <r>
          <rPr>
            <sz val="9"/>
            <color indexed="81"/>
            <rFont val="Tahoma"/>
            <family val="2"/>
          </rPr>
          <t xml:space="preserve">
Ngã ba Trạm Y tế</t>
        </r>
      </text>
    </comment>
    <comment ref="D111" authorId="0" shapeId="0" xr:uid="{931CAE16-2F57-46CD-A549-D9E0216DA397}">
      <text>
        <r>
          <rPr>
            <b/>
            <sz val="9"/>
            <color indexed="81"/>
            <rFont val="Tahoma"/>
            <family val="2"/>
          </rPr>
          <t>Nguyen Ngoc:</t>
        </r>
        <r>
          <rPr>
            <sz val="9"/>
            <color indexed="81"/>
            <rFont val="Tahoma"/>
            <family val="2"/>
          </rPr>
          <t xml:space="preserve">
Đến hết thôn 11</t>
        </r>
      </text>
    </comment>
    <comment ref="C112" authorId="0" shapeId="0" xr:uid="{F8B8B2FE-1B38-440D-9422-C3CC1AE37CB6}">
      <text>
        <r>
          <rPr>
            <b/>
            <sz val="9"/>
            <color indexed="81"/>
            <rFont val="Tahoma"/>
            <family val="2"/>
          </rPr>
          <t>Nguyen Ngoc:</t>
        </r>
        <r>
          <rPr>
            <sz val="9"/>
            <color indexed="81"/>
            <rFont val="Tahoma"/>
            <family val="2"/>
          </rPr>
          <t xml:space="preserve">
Ngã ba nhà ông Thông</t>
        </r>
      </text>
    </comment>
    <comment ref="C113" authorId="0" shapeId="0" xr:uid="{5400BC37-94E2-484F-BD21-F270E07D2E55}">
      <text>
        <r>
          <rPr>
            <b/>
            <sz val="9"/>
            <color indexed="81"/>
            <rFont val="Tahoma"/>
            <family val="2"/>
          </rPr>
          <t>Nguyen Ngoc:</t>
        </r>
        <r>
          <rPr>
            <sz val="9"/>
            <color indexed="81"/>
            <rFont val="Tahoma"/>
            <family val="2"/>
          </rPr>
          <t xml:space="preserve">
Nhà ông Nguyễn Văn Thắng (thôn 1)</t>
        </r>
      </text>
    </comment>
  </commentList>
</comments>
</file>

<file path=xl/sharedStrings.xml><?xml version="1.0" encoding="utf-8"?>
<sst xmlns="http://schemas.openxmlformats.org/spreadsheetml/2006/main" count="434" uniqueCount="241">
  <si>
    <t>DỰ THẢO</t>
  </si>
  <si>
    <t>BẢNG GIÁ CÁC LOẠI ĐẤT TRÊN ĐỊA BÀN XÃ M'DRẮK</t>
  </si>
  <si>
    <t>Bảng 1</t>
  </si>
  <si>
    <t>Giá đất chuyên trồng lúa nước</t>
  </si>
  <si>
    <r>
      <t>ĐVT: đồng/m</t>
    </r>
    <r>
      <rPr>
        <b/>
        <vertAlign val="superscript"/>
        <sz val="13"/>
        <rFont val="Arial"/>
        <family val="2"/>
      </rPr>
      <t>2</t>
    </r>
  </si>
  <si>
    <t>TT</t>
  </si>
  <si>
    <t>Vị trí đất</t>
  </si>
  <si>
    <t>Giá đất trong bảng giá đất hiện hành (QĐ số 13)</t>
  </si>
  <si>
    <t xml:space="preserve">Giá đề xuất </t>
  </si>
  <si>
    <t>Ghi chú</t>
  </si>
  <si>
    <t>Xã Krông Jing</t>
  </si>
  <si>
    <t>Xã Ea Lai</t>
  </si>
  <si>
    <t>Thị trấn M’Đrắk</t>
  </si>
  <si>
    <t>1</t>
  </si>
  <si>
    <t>Vị trí 1</t>
  </si>
  <si>
    <t>2</t>
  </si>
  <si>
    <t>Vị trí 2</t>
  </si>
  <si>
    <t>3</t>
  </si>
  <si>
    <t>Vị trí 3</t>
  </si>
  <si>
    <r>
      <t>Ghi chú</t>
    </r>
    <r>
      <rPr>
        <sz val="13"/>
        <rFont val="Arial"/>
        <family val="2"/>
      </rPr>
      <t>: Đối với đất trồng lúa 1 vụ. Giá đất tính bằng 70% giá đất lúa 2 vụ trở lên theo từng vị trí của xã</t>
    </r>
  </si>
  <si>
    <t>Vị trí 1:</t>
  </si>
  <si>
    <t>Cánh đồng trung tâm và cánh đồng thôn 14.</t>
  </si>
  <si>
    <t xml:space="preserve">Vị trí 2: </t>
  </si>
  <si>
    <t>Cánh đồng trung tâm và cánh đồng thôn 14, Cánh đồng buôn MLốc A, MLốc B, G’Lăn, Suốt, M’Um, buôn Tai, Cánh đồng thôn 1, 2, 3, 6, 7, 8, 9, 10 và cánh đồng buôn Cư Prao</t>
  </si>
  <si>
    <t xml:space="preserve">Vị trí 3: </t>
  </si>
  <si>
    <t>Các khu vực còn lại</t>
  </si>
  <si>
    <t>- Vị trí 1: Cánh đồng trung tâm và cánh đồng thôn 14.</t>
  </si>
  <si>
    <t>- Vị trí 2: Các khu vực các thôn 11 đến thôn 18</t>
  </si>
  <si>
    <t>- Vị trí 2: Cánh đồng buôn MLốc A, MLốc B, G’Lăn, Suốt, M’Um, buôn Tai.</t>
  </si>
  <si>
    <t>- Vị trí 2: Cánh đồng thôn 1, 2, 3, 6, 7, 8, 9, 10 và cánh đồng buôn Cư Prao</t>
  </si>
  <si>
    <t>- Vị trí 3: Các khu vực còn lại</t>
  </si>
  <si>
    <t>Vị trí 4</t>
  </si>
  <si>
    <t>1.13. Thị Trấn M’Drắk</t>
  </si>
  <si>
    <t>- Vị trí 2: Các khu vực còn lại</t>
  </si>
  <si>
    <t>1.3. Xã Krông Jing</t>
  </si>
  <si>
    <t>- Vị trí 1: Cánh đồng buôn MLốc A, MLốc B, G’Lăn, buôn Tai.</t>
  </si>
  <si>
    <t>- Vị trí 2: Cánh đồng buôn Suốt, M’Um, M’Găm</t>
  </si>
  <si>
    <t>1.6. Xã Ea Lai</t>
  </si>
  <si>
    <t>- Vị trí 1: Cánh đồng thôn 1, 2, 6, 7, 10 và cánh đồng buôn Cư Prao</t>
  </si>
  <si>
    <t>- Vị trí 2: Cánh đồng thôn 3, 8 và 9</t>
  </si>
  <si>
    <t>Bảng 2</t>
  </si>
  <si>
    <t>Giá đất trồng cây hàng năm khác:</t>
  </si>
  <si>
    <r>
      <t>ĐVT: đồng/m</t>
    </r>
    <r>
      <rPr>
        <b/>
        <vertAlign val="superscript"/>
        <sz val="13"/>
        <color theme="1"/>
        <rFont val="Arial"/>
        <family val="2"/>
      </rPr>
      <t>2</t>
    </r>
  </si>
  <si>
    <t>Giá đề xuất</t>
  </si>
  <si>
    <t xml:space="preserve">- Vị trí 1: </t>
  </si>
  <si>
    <t>Các khu vực các thôn 11 đến thôn 18</t>
  </si>
  <si>
    <t>- Vị trí 2</t>
  </si>
  <si>
    <t>Các thôn 7, 2, 9, 4. các buôn Ea Tê, Tai, Ea MLai, Hoang, Choah, Ea Lai, M’Um,MLốc A, MLốc B, Hoang, 1, 2, 3, 5, 6 , 7, 8, 9, 10.và buôn Cư Prao</t>
  </si>
  <si>
    <t xml:space="preserve">- Vị trí 3: </t>
  </si>
  <si>
    <t>Bảng 3:</t>
  </si>
  <si>
    <t>Giá đất trồng cây lâu năm</t>
  </si>
  <si>
    <t>Các thôn 7, 2, 9, 4. các buôn Ea Tê, Tai, Ea MLai, Hoang, buôn Choah, Ea Lai, M’Um,MLốc A, MLốc B; 1, 2, 3, 5, 6 , 7, 8, 9, 10.và buôn Cư Prao</t>
  </si>
  <si>
    <t>Bảng 4:</t>
  </si>
  <si>
    <t>Giá đất rừng sản xuất</t>
  </si>
  <si>
    <t>Bảng 5:</t>
  </si>
  <si>
    <t>Giá đất nuôi trồng thủy sản</t>
  </si>
  <si>
    <t>Bảng 6:</t>
  </si>
  <si>
    <t>Bảng giá đất ở tại nông thôn</t>
  </si>
  <si>
    <t>STT</t>
  </si>
  <si>
    <t>Tên đường</t>
  </si>
  <si>
    <t>Đoạn đường</t>
  </si>
  <si>
    <t>Giá đất trong bảng giá đất hiện hành (QĐ số 13)</t>
  </si>
  <si>
    <t>Từ</t>
  </si>
  <si>
    <t>Đến</t>
  </si>
  <si>
    <t>VT1:
Mặt đường chính</t>
  </si>
  <si>
    <t>VT2:
Hẻm &gt;5m</t>
  </si>
  <si>
    <t>VT3: 
Hẻm 2-5m</t>
  </si>
  <si>
    <t>VT4:
Hẻm &lt;2m
hoặc các hẻm thuộc vị trí 2, 3 nêu trên.</t>
  </si>
  <si>
    <t>(1)</t>
  </si>
  <si>
    <t>Nguyễn Tất Thành (Quốc Lộ 26)</t>
  </si>
  <si>
    <t>Cầu số 22 Km 63+655 ( Cầu Y Thun, ranh giới xã Cư M'ta)</t>
  </si>
  <si>
    <t>Bùi Thị Xuân</t>
  </si>
  <si>
    <t>Đường vào Huyện Đội và đường ngang dưới khu chợ M'Đrắk</t>
  </si>
  <si>
    <t>Cầu ông Tri (hết ranh thửa đất số 62, tờ BĐ số 28; thửa đất số 313, tờ BĐ số 27)</t>
  </si>
  <si>
    <t>Gộp tuyến</t>
  </si>
  <si>
    <t>Đến ranh giới UBDS kế hoạch hoá và gia đình và trường Tiểu học Nguyễn Văn Trỗi</t>
  </si>
  <si>
    <t>Hết ranh Công ty TNHH MTV lâm nghiệp M'Đrắk và hết ranh thửa đất số 1078, tờ BĐ số 204</t>
  </si>
  <si>
    <t>Cầu số 24 (Km 68 + 829 QL26)</t>
  </si>
  <si>
    <t>Giáp ranh Cụm công nghiệp M'Đrắk và ranh quy hoạch Khu dân cư thôn 9 (thôn 3 Krông Jing cũ)</t>
  </si>
  <si>
    <t>Suối Ea Huê</t>
  </si>
  <si>
    <t>Hết địa bàn xã M'Đrắk (Giáp ranh xã Cư Prao)</t>
  </si>
  <si>
    <t>Quốc lộ 19C</t>
  </si>
  <si>
    <t>Quốc Lộ 26</t>
  </si>
  <si>
    <t>Cầu buôn M'lốk A</t>
  </si>
  <si>
    <t>Ngã tư giao với đường Trường Sơn Đông</t>
  </si>
  <si>
    <t>Ngã ba QL19C (TL13 cũ) với đường Trường Sơn Đông</t>
  </si>
  <si>
    <t>Hết địa bàn xã M'Đrắk (Giáp xã Ea Riêng)</t>
  </si>
  <si>
    <t>Trường Sơn Đông</t>
  </si>
  <si>
    <t>Giáp xã Ea Riêng</t>
  </si>
  <si>
    <t>Ngã 3 cây sung (hết thửa đất số 46; 67, tờ BĐ số 99) (Thôn 5 Ea Lai cũ)</t>
  </si>
  <si>
    <t>Cuối khu dân cư thôn 5 Ea Lai cũ (hết thửa đất số 117; 142, tờ BĐ số 112)</t>
  </si>
  <si>
    <t>180000
176000</t>
  </si>
  <si>
    <t>Hết thửa đất số 100; 105, tờ BĐ số 149</t>
  </si>
  <si>
    <t>trùng Trường Sơn Đông</t>
  </si>
  <si>
    <t>Ngã ba QL19C giao với đường Trường Sơn Đông (hết thửa đất số 329; 855, tờ BĐ số 180)</t>
  </si>
  <si>
    <t>Ngã tư QL19C giao với đường Trường Sơn Đông (hết thửa đất số 329; 855, tờ BĐ số 180)</t>
  </si>
  <si>
    <t>Ngã ba giao với đường Quốc lộ 19C</t>
  </si>
  <si>
    <t>Chia tuyến</t>
  </si>
  <si>
    <t>Hết thửa đất số 132; 145, tờ BĐ số 197</t>
  </si>
  <si>
    <t>Cầu M’Năng (Km 521 + 772 TSĐ)</t>
  </si>
  <si>
    <t>Hết thửa đất số 1145; 1170, tờ BĐ số 211</t>
  </si>
  <si>
    <t>180000
200000</t>
  </si>
  <si>
    <t>Hết địa bàn xã M'Đrắk (Giáp xã Krông Á)</t>
  </si>
  <si>
    <t>Tỉnh lộ 13</t>
  </si>
  <si>
    <t>Ngã ba đoạn giao đường Quốc lộ 19C</t>
  </si>
  <si>
    <t>Ngã ba hết đất khu dân cư buôn Hoang (hết thửa đất số 102, 129, tờ BĐ số 187)</t>
  </si>
  <si>
    <t>Ngầm số 4 (suối Ea Pa)</t>
  </si>
  <si>
    <t>Hết thửa đất số 34, 35, tờ BĐ số 93</t>
  </si>
  <si>
    <t>Ngầm số 5, hết địa bàn xã M'Đrắk (giáp ranh giới xã Cư Prao)</t>
  </si>
  <si>
    <t>Giải Phóng</t>
  </si>
  <si>
    <t>Nguyễn Tất Thành (QL26)</t>
  </si>
  <si>
    <t>Đường Vành đai</t>
  </si>
  <si>
    <t>Quang Trung</t>
  </si>
  <si>
    <t>Bổ sung tuyến</t>
  </si>
  <si>
    <t>Hoàng Diệu về 2 phía</t>
  </si>
  <si>
    <t>An Dương Vương</t>
  </si>
  <si>
    <t>An Dương Vương (Đài TT-TH)</t>
  </si>
  <si>
    <t>Phan Bội Châu</t>
  </si>
  <si>
    <t>Trần Phú</t>
  </si>
  <si>
    <t>Đến giáp suối Krông Jing</t>
  </si>
  <si>
    <t>Tôn Thất Tùng.</t>
  </si>
  <si>
    <t>Hùng Vương về 2 phía</t>
  </si>
  <si>
    <t>Ngã ba giao với đường Quốc Lộ 19C</t>
  </si>
  <si>
    <t>Ngã tư giao với đường Giải Phóng</t>
  </si>
  <si>
    <t>Trần Hưng Đạo</t>
  </si>
  <si>
    <t>Trần Hưng Đạo (sau chợ Thị trấn)</t>
  </si>
  <si>
    <t>Bà Triệu</t>
  </si>
  <si>
    <t>Đường Lê Lợi</t>
  </si>
  <si>
    <t>Phan Bội Châu (Trừ Khu QH Tổ dân phố 6 cũ)</t>
  </si>
  <si>
    <t>Ngô Quyền</t>
  </si>
  <si>
    <t>Đường Vành Đai (Trừ Khu Quy hoạch thôn 16 (Tổ dân phố 6 cũ) và Quy hoạch dân cư mới thôn 18 (Tổ dân phố 9 cũ)</t>
  </si>
  <si>
    <t>Giáp Quốc lộ 26 (ngã ba buôn Tai)</t>
  </si>
  <si>
    <t>Đến đường Khu Quy hoạch dân cư mới thôn 18 (Tổ dân phố 9 cũ) (thửa đất số 652, tờ BĐ số 12)</t>
  </si>
  <si>
    <t>Nguyễn Trãi</t>
  </si>
  <si>
    <t>Hết địa bàn xã M'Đrắk (giáp ranh giới xã Cư M'ta)</t>
  </si>
  <si>
    <t>Đường vào Huyện đội</t>
  </si>
  <si>
    <t>Cổng Huyện đội</t>
  </si>
  <si>
    <t>Lê Duẩn</t>
  </si>
  <si>
    <t>Nguyễn Trãi (Trừ Khu Quy hoạch thôn 16 (Tổ dân phố 6 cũ)</t>
  </si>
  <si>
    <t>Nguyễn Tất Thành</t>
  </si>
  <si>
    <t>Hết đường</t>
  </si>
  <si>
    <t>Đường ngang dưới khu chợ M'Đrắk</t>
  </si>
  <si>
    <t>Lê Lợi về 2 phía</t>
  </si>
  <si>
    <t>Hết thửa đất số 55, tờ BĐ số 33 và giáp thửa đất số 622, tờ BĐ số 13</t>
  </si>
  <si>
    <t>Lý Thường Kiệt</t>
  </si>
  <si>
    <t>Nguyễn Tất Thành (Tòa án)</t>
  </si>
  <si>
    <t>Ngô Quyền (về 2 phía QL 26)</t>
  </si>
  <si>
    <t>Đến hết đường</t>
  </si>
  <si>
    <t>Cầu buôn Phao</t>
  </si>
  <si>
    <t>Hết thửa 193, tờ BĐ số 10 xã M'Drắk, và thửa 58 tờ 20 xã Cư M'ta</t>
  </si>
  <si>
    <t>Các trục đường khu Xí nghiệp gỗ</t>
  </si>
  <si>
    <t>Hoàng Diệu</t>
  </si>
  <si>
    <t>Hết đường (sau Trạm Thú y)</t>
  </si>
  <si>
    <t>Đường Giải Phóng</t>
  </si>
  <si>
    <t>Các trục dọc song song với đường Hoàng Diệu và Giải Phóng</t>
  </si>
  <si>
    <t>Đến đường trước trường THCS Hùng Vương</t>
  </si>
  <si>
    <t>Ki ốt chợ</t>
  </si>
  <si>
    <t>Các lô chợ lồng và 16m2</t>
  </si>
  <si>
    <t>Các lô 24m2</t>
  </si>
  <si>
    <t>Khu QH dân cư mới thôn 16 (Tổ dân phố 6 cũ) (giáp BCH quân sự)</t>
  </si>
  <si>
    <t>Đường QH tuyến số 1 (Đường vành đai)</t>
  </si>
  <si>
    <t>Ngã tư Nguyễn Trãi và Đường Vành Đai</t>
  </si>
  <si>
    <t>Giáp đất nhà ông Tráng</t>
  </si>
  <si>
    <t>Đường QH tuyến số 2 (Đường Nguyễn Trãi)</t>
  </si>
  <si>
    <t>Đường Vành Đai</t>
  </si>
  <si>
    <t>Đường QH tuyến số 3 (Đường Phan Bội Châu)</t>
  </si>
  <si>
    <t>Ngã tư Nguyễn Trãi và Phan Bội Châu</t>
  </si>
  <si>
    <t>Đường QH tuyến số 4</t>
  </si>
  <si>
    <t>Đường QH tuyến số 5</t>
  </si>
  <si>
    <t>Hết đường quy hoạch</t>
  </si>
  <si>
    <t>Khu QH dân cư mới thôn 18 (Tổ dân phố 9 cũ) (gần trường THCS Hùng Vương)</t>
  </si>
  <si>
    <t>Đường QH mới</t>
  </si>
  <si>
    <t>Ngã ba đường Giải Phóng và Phan Bội Châu</t>
  </si>
  <si>
    <t>Ngã tư đường Phan Bội Châu và An Dương Vương</t>
  </si>
  <si>
    <t>Hết đường QH</t>
  </si>
  <si>
    <t>Đường ngang thông ra đường Giải Phóng</t>
  </si>
  <si>
    <t>Đường đối diện lò mổ</t>
  </si>
  <si>
    <t>Đường dọc quy hoạch dân cư khu F</t>
  </si>
  <si>
    <t>Khu QH dân cư thôn 16 (Tổ dân phố 11 cũ)</t>
  </si>
  <si>
    <t>Đường nối đến đường D1</t>
  </si>
  <si>
    <t>Ngã tư đường Lý Thường Kiệt và Đường Vành Đai</t>
  </si>
  <si>
    <t>Ngã tư đường Ngô Quyền và Đường Vành Đai</t>
  </si>
  <si>
    <t>Ngã 3 Đường Vành Đai</t>
  </si>
  <si>
    <t>Hết thửa đất số 422, 441, tờ BĐ số 16</t>
  </si>
  <si>
    <t>Khu QH dân cư thôn 16 (Tổ dân phố 11 cũ) (Trước Trạm Y tế - Sau sân vận động)</t>
  </si>
  <si>
    <t>Tuyến đường số 2 (đối diện trạm y tế)</t>
  </si>
  <si>
    <t>Đầu tuyến</t>
  </si>
  <si>
    <t>Cuối tuyến</t>
  </si>
  <si>
    <t>Tuyến đường số 3 ( sau sân vận động)</t>
  </si>
  <si>
    <t>Các trục đường nối đường Phan Bội châu với đường Vành Đai (3 tuyến)</t>
  </si>
  <si>
    <t>Tuyến đường vòng quanh Quảng Trường</t>
  </si>
  <si>
    <t>Đoạn ngã 3 giao Nguyễn Tất Thành (QL26)</t>
  </si>
  <si>
    <t>Đến ngã 3 giao đường Bùi Thị Xuân</t>
  </si>
  <si>
    <t>Tuyến trục đường song song với đường Quang Trung (Thôn 11)</t>
  </si>
  <si>
    <t>Ngã tư đường Quang Trung và Giải Phóng</t>
  </si>
  <si>
    <t>Trục đường từ ngã tư Phan Bội Châu và Ngô Quyền đến đường Vành Đai</t>
  </si>
  <si>
    <t>Ngã tư Phan Bội Châu và Ngô Quyền</t>
  </si>
  <si>
    <t>Đến Đường Vành đai</t>
  </si>
  <si>
    <t>Các Trục chính Khu dân cư thôn 13, thôn 14 (Tổ dân phố 3, 4 cũ)</t>
  </si>
  <si>
    <t>Điểm quy hoạch chi tiết điểm dân cư Thôn 15 (Tổ dân phố 5 cũ) (Huyện đoàn cũ)</t>
  </si>
  <si>
    <t>Đường Phan Bội Châu</t>
  </si>
  <si>
    <t>Đầu tuyến quy hoạch (lô 01)</t>
  </si>
  <si>
    <t>Cuối tuyến quy hoạch (lô 08)</t>
  </si>
  <si>
    <t>Hội trường Thôn 15 (Tổ dân phố 5 cũ) Đường Ngô Quyền (thửa số 148 tờ bản đồ 37)</t>
  </si>
  <si>
    <t>Đường Ngô Quyền</t>
  </si>
  <si>
    <t>Hội chữ thập đỏ (cũ). Thửa 275, tờ bản đồ 32</t>
  </si>
  <si>
    <t>Điểm quy hoạch dân cư Thôn 18 (Tổ dân phố 9 cũ) (Bến xe Cũ). Thửa 225, tờ bản đồ 27</t>
  </si>
  <si>
    <t>Đường Hoàng Diệu</t>
  </si>
  <si>
    <t>Đường đi xã Krông Á (Đoạn nối Quốc Lộ 26 đến đường Trường Sơn Đông)</t>
  </si>
  <si>
    <t>Quốc lộ 26</t>
  </si>
  <si>
    <t>Hết thửa đất số 1000, 1007, tờ BĐ số 204</t>
  </si>
  <si>
    <t>Giáp đường Trường sơn đông</t>
  </si>
  <si>
    <t>300000
150000</t>
  </si>
  <si>
    <t>Đường vào trường THCS Trần Hưng Đạo</t>
  </si>
  <si>
    <t>Đường giao thông từ đường Trường Sơn Đông đến đường đi xã Krông Á</t>
  </si>
  <si>
    <t>Hết thửa đất số 1570, 1609, tờ BĐ số 203</t>
  </si>
  <si>
    <t>Hết thửa đất số 405, 478, tờ BĐ số 203</t>
  </si>
  <si>
    <t>Hết thửa đất số 628, 1564, tờ BĐ số 203</t>
  </si>
  <si>
    <t>Hết thửa đất số 585, 1628, tờ BĐ số 203</t>
  </si>
  <si>
    <t>Đường liên thôn 6 đi thôn 8</t>
  </si>
  <si>
    <t>Ngã ba đường Trường Sơn Đông</t>
  </si>
  <si>
    <t>Giáp ranh Tỉnh lộ 13 (đường đi xã Cư Prao)</t>
  </si>
  <si>
    <t>Đường liên thôn 1 đi Buôn Bik</t>
  </si>
  <si>
    <t>Ngã ba giao với đường Trường Sơn Đông</t>
  </si>
  <si>
    <t>Đến Ngã ba giao với Tỉnh Lộ 13</t>
  </si>
  <si>
    <t>Đường thôn 6 đi xã Ea Riêng</t>
  </si>
  <si>
    <t>Ngã ba UBND xã Ea Lai cũ và đường Trường Sơn Đông</t>
  </si>
  <si>
    <t>Đến Giáp xã Ea Riêng</t>
  </si>
  <si>
    <t>Đường trục thôn 1 đi Ea Riêng</t>
  </si>
  <si>
    <t>Ngã ba đường Trường Sơn Đông (Nhà ông Nguyễn Đình Thông thôn 1)</t>
  </si>
  <si>
    <t>Hết địa bàn xã M'Đrắk (Giáp thôn 2 xã Ea Riêng)</t>
  </si>
  <si>
    <t>Ngã ba đường Trường Sơn Đông Nhà ông Nguyễn Văn Thắng thôn 1)</t>
  </si>
  <si>
    <t>Đường giao thông đoạn Nối đường Trường Sơn Đông với Đường liên thôn 1 đi Buôn Bik</t>
  </si>
  <si>
    <t>Ngã ba đường Trường Sơn Đông (thôn 4)</t>
  </si>
  <si>
    <t>Ngã ba đoạn giao với dường liên thôn 1 đi Buôn Bik</t>
  </si>
  <si>
    <t>Đường thôn 5 đi Ea Riêng</t>
  </si>
  <si>
    <t>Bảng 7</t>
  </si>
  <si>
    <t>Giá đất thương mại dịch vụ</t>
  </si>
  <si>
    <t>Tính bằng 40% giá đất ở tại cùng tuyến đường, vị trí</t>
  </si>
  <si>
    <t>Bảng 8</t>
  </si>
  <si>
    <t>Giá đất sản xuất kinh doanh phi nông nghiệp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</si>
</sst>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_);\(0\)"/>
  </numFmts>
  <fonts count="16">
    <font>
      <sz val="11"/>
      <color theme="1"/>
      <name val="Aptos Narrow"/>
      <family val="2"/>
      <scheme val="minor"/>
    </font>
    <font>
      <sz val="11"/>
      <color theme="1"/>
      <name val="Aptos Narrow"/>
      <family val="2"/>
      <scheme val="minor"/>
    </font>
    <font>
      <b/>
      <sz val="13"/>
      <name val="Arial"/>
      <family val="2"/>
    </font>
    <font>
      <sz val="13"/>
      <name val="Aptos Narrow"/>
      <family val="2"/>
      <scheme val="minor"/>
    </font>
    <font>
      <sz val="13"/>
      <name val="Arial"/>
      <family val="2"/>
    </font>
    <font>
      <b/>
      <vertAlign val="superscript"/>
      <sz val="13"/>
      <name val="Arial"/>
      <family val="2"/>
    </font>
    <font>
      <b/>
      <sz val="13"/>
      <name val="Aral"/>
    </font>
    <font>
      <sz val="13"/>
      <name val="Aral"/>
    </font>
    <font>
      <sz val="13"/>
      <color theme="1"/>
      <name val="Arial"/>
      <family val="2"/>
    </font>
    <font>
      <b/>
      <sz val="13"/>
      <color theme="1"/>
      <name val="Arial"/>
      <family val="2"/>
    </font>
    <font>
      <b/>
      <vertAlign val="superscript"/>
      <sz val="13"/>
      <color theme="1"/>
      <name val="Arial"/>
      <family val="2"/>
    </font>
    <font>
      <b/>
      <sz val="13"/>
      <color theme="1"/>
      <name val="Aral"/>
    </font>
    <font>
      <sz val="13"/>
      <color theme="1"/>
      <name val="Aral"/>
    </font>
    <font>
      <sz val="13"/>
      <color theme="1"/>
      <name val="Aptos Narrow"/>
      <family val="2"/>
      <scheme val="minor"/>
    </font>
    <font>
      <b/>
      <sz val="9"/>
      <color indexed="81"/>
      <name val="Tahoma"/>
      <family val="2"/>
    </font>
    <font>
      <sz val="9"/>
      <color indexed="81"/>
      <name val="Tahoma"/>
      <family val="2"/>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s>
  <cellStyleXfs count="2">
    <xf numFmtId="0" fontId="0" fillId="0" borderId="0"/>
    <xf numFmtId="43" fontId="1" fillId="0" borderId="0" applyFont="0" applyFill="0" applyBorder="0" applyAlignment="0" applyProtection="0"/>
  </cellStyleXfs>
  <cellXfs count="82">
    <xf numFmtId="0" fontId="0" fillId="0" borderId="0" xfId="0"/>
    <xf numFmtId="0" fontId="2" fillId="0" borderId="0" xfId="0" applyFont="1" applyAlignment="1">
      <alignment horizontal="center" vertical="center"/>
    </xf>
    <xf numFmtId="0" fontId="3" fillId="0" borderId="0" xfId="0" applyFont="1" applyAlignment="1">
      <alignment vertical="center"/>
    </xf>
    <xf numFmtId="0" fontId="2" fillId="0" borderId="0" xfId="0" applyFont="1" applyAlignment="1">
      <alignment horizontal="center" vertical="center"/>
    </xf>
    <xf numFmtId="0" fontId="4" fillId="0" borderId="0" xfId="0" applyFont="1" applyAlignment="1">
      <alignment vertical="center"/>
    </xf>
    <xf numFmtId="0" fontId="4" fillId="0" borderId="0" xfId="0" applyFont="1" applyAlignment="1">
      <alignment horizontal="center" vertical="center"/>
    </xf>
    <xf numFmtId="0" fontId="2" fillId="0" borderId="0" xfId="0" applyFont="1" applyAlignment="1">
      <alignment horizontal="right" vertical="center"/>
    </xf>
    <xf numFmtId="0" fontId="2" fillId="0" borderId="1" xfId="0" applyFont="1" applyBorder="1" applyAlignment="1">
      <alignment horizontal="center" vertical="center" wrapText="1"/>
    </xf>
    <xf numFmtId="0" fontId="2" fillId="0" borderId="1" xfId="0" applyFont="1" applyBorder="1" applyAlignment="1">
      <alignment horizontal="centerContinuous" vertical="center" wrapText="1"/>
    </xf>
    <xf numFmtId="0" fontId="6" fillId="0" borderId="1" xfId="0" applyFont="1" applyBorder="1" applyAlignment="1">
      <alignment horizontal="center" vertical="center" wrapText="1"/>
    </xf>
    <xf numFmtId="0" fontId="2" fillId="0" borderId="1" xfId="0" applyFont="1" applyBorder="1" applyAlignment="1">
      <alignment vertical="center" wrapText="1"/>
    </xf>
    <xf numFmtId="0" fontId="4" fillId="0" borderId="1" xfId="0" quotePrefix="1" applyFont="1" applyBorder="1" applyAlignment="1">
      <alignment horizontal="center" vertical="center" wrapText="1"/>
    </xf>
    <xf numFmtId="0" fontId="4" fillId="0" borderId="1" xfId="0" applyFont="1" applyBorder="1" applyAlignment="1">
      <alignment horizontal="center" vertical="center" wrapText="1"/>
    </xf>
    <xf numFmtId="164" fontId="4" fillId="0" borderId="1" xfId="1" applyNumberFormat="1" applyFont="1" applyBorder="1" applyAlignment="1">
      <alignment horizontal="center" vertical="center" wrapText="1"/>
    </xf>
    <xf numFmtId="164" fontId="7" fillId="0" borderId="1" xfId="1" applyNumberFormat="1" applyFont="1" applyBorder="1" applyAlignment="1">
      <alignment horizontal="center" vertical="center" wrapText="1"/>
    </xf>
    <xf numFmtId="0" fontId="2" fillId="0" borderId="0" xfId="0" applyFont="1" applyAlignment="1">
      <alignment vertical="center"/>
    </xf>
    <xf numFmtId="0" fontId="4" fillId="0" borderId="2" xfId="0" quotePrefix="1" applyFont="1" applyBorder="1" applyAlignment="1">
      <alignment horizontal="left" vertical="center" wrapText="1"/>
    </xf>
    <xf numFmtId="0" fontId="4" fillId="0" borderId="0" xfId="0" quotePrefix="1" applyFont="1" applyAlignment="1">
      <alignment horizontal="left" vertical="center" wrapText="1"/>
    </xf>
    <xf numFmtId="0" fontId="4" fillId="0" borderId="2" xfId="0" applyFont="1" applyBorder="1" applyAlignment="1">
      <alignment horizontal="left" vertical="center" wrapText="1"/>
    </xf>
    <xf numFmtId="0" fontId="4" fillId="0" borderId="0" xfId="0" applyFont="1" applyAlignment="1">
      <alignment horizontal="left" vertical="center" wrapText="1"/>
    </xf>
    <xf numFmtId="0" fontId="4" fillId="0" borderId="0" xfId="0" applyFont="1" applyAlignment="1">
      <alignment vertical="center" wrapText="1"/>
    </xf>
    <xf numFmtId="0" fontId="2" fillId="0" borderId="0" xfId="0" applyFont="1" applyAlignment="1">
      <alignment horizontal="left" vertical="center"/>
    </xf>
    <xf numFmtId="0" fontId="4" fillId="0" borderId="0" xfId="0" quotePrefix="1" applyFont="1" applyAlignment="1">
      <alignment horizontal="left" vertical="center"/>
    </xf>
    <xf numFmtId="0" fontId="4" fillId="0" borderId="0" xfId="0" applyFont="1" applyAlignment="1">
      <alignment horizontal="left" vertical="center"/>
    </xf>
    <xf numFmtId="0" fontId="8" fillId="0" borderId="0" xfId="0" applyFont="1" applyAlignment="1">
      <alignment horizontal="center" vertical="center" wrapText="1"/>
    </xf>
    <xf numFmtId="0" fontId="9" fillId="0" borderId="0" xfId="0" applyFont="1" applyAlignment="1">
      <alignment horizontal="centerContinuous" vertical="center" wrapText="1"/>
    </xf>
    <xf numFmtId="0" fontId="8" fillId="0" borderId="0" xfId="0" applyFont="1" applyAlignment="1">
      <alignment horizontal="centerContinuous" vertical="center" wrapText="1"/>
    </xf>
    <xf numFmtId="0" fontId="8" fillId="0" borderId="0" xfId="0" applyFont="1" applyAlignment="1">
      <alignment vertical="center" wrapText="1"/>
    </xf>
    <xf numFmtId="0" fontId="9" fillId="0" borderId="0" xfId="0" applyFont="1" applyAlignment="1">
      <alignment horizontal="center" vertical="center" wrapText="1"/>
    </xf>
    <xf numFmtId="0" fontId="9" fillId="0" borderId="0" xfId="0" applyFont="1" applyAlignment="1">
      <alignment horizontal="right" vertical="center" wrapText="1"/>
    </xf>
    <xf numFmtId="0" fontId="9" fillId="0" borderId="3"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Continuous" vertical="center" wrapText="1"/>
    </xf>
    <xf numFmtId="0" fontId="11" fillId="0" borderId="1" xfId="0" applyFont="1" applyBorder="1" applyAlignment="1">
      <alignment vertical="center" wrapText="1"/>
    </xf>
    <xf numFmtId="0" fontId="9" fillId="0" borderId="1" xfId="0" applyFont="1" applyBorder="1" applyAlignment="1">
      <alignment vertical="center" wrapText="1"/>
    </xf>
    <xf numFmtId="0" fontId="9" fillId="0" borderId="4" xfId="0" applyFont="1" applyBorder="1" applyAlignment="1">
      <alignment horizontal="center" vertical="center" wrapText="1"/>
    </xf>
    <xf numFmtId="0" fontId="8" fillId="0" borderId="1" xfId="0" quotePrefix="1" applyFont="1" applyBorder="1" applyAlignment="1">
      <alignment horizontal="center" vertical="center" wrapText="1"/>
    </xf>
    <xf numFmtId="0" fontId="8" fillId="0" borderId="1" xfId="0" applyFont="1" applyBorder="1" applyAlignment="1">
      <alignment horizontal="center" vertical="center" wrapText="1"/>
    </xf>
    <xf numFmtId="164" fontId="8" fillId="0" borderId="1" xfId="1" applyNumberFormat="1" applyFont="1" applyBorder="1" applyAlignment="1">
      <alignment horizontal="center" vertical="center" wrapText="1"/>
    </xf>
    <xf numFmtId="164" fontId="12" fillId="0" borderId="1" xfId="1" applyNumberFormat="1" applyFont="1" applyBorder="1" applyAlignment="1">
      <alignment vertical="center" wrapText="1"/>
    </xf>
    <xf numFmtId="0" fontId="8" fillId="0" borderId="0" xfId="0" quotePrefix="1" applyFont="1" applyAlignment="1">
      <alignment vertical="center" wrapText="1"/>
    </xf>
    <xf numFmtId="0" fontId="8" fillId="0" borderId="0" xfId="0" applyFont="1" applyAlignment="1">
      <alignment horizontal="left" vertical="center" wrapText="1"/>
    </xf>
    <xf numFmtId="0" fontId="9" fillId="0" borderId="0" xfId="0" applyFont="1" applyAlignment="1">
      <alignment vertical="center" wrapText="1"/>
    </xf>
    <xf numFmtId="0" fontId="8" fillId="0" borderId="0" xfId="0" quotePrefix="1" applyFont="1" applyAlignment="1">
      <alignment horizontal="center" vertical="center" wrapText="1"/>
    </xf>
    <xf numFmtId="0" fontId="9" fillId="0" borderId="5" xfId="0" applyFont="1" applyBorder="1" applyAlignment="1">
      <alignment horizontal="center" vertical="center" wrapText="1"/>
    </xf>
    <xf numFmtId="0" fontId="11"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2" fillId="0" borderId="1" xfId="0" applyFont="1" applyBorder="1" applyAlignment="1">
      <alignment vertical="center" wrapText="1"/>
    </xf>
    <xf numFmtId="0" fontId="13" fillId="0" borderId="0" xfId="0" applyFont="1"/>
    <xf numFmtId="0" fontId="8" fillId="0" borderId="0" xfId="0" applyFont="1"/>
    <xf numFmtId="0" fontId="13" fillId="0" borderId="0" xfId="0" applyFont="1" applyAlignment="1">
      <alignment horizontal="left" wrapText="1"/>
    </xf>
    <xf numFmtId="0" fontId="13" fillId="0" borderId="0" xfId="0" applyFont="1" applyAlignment="1">
      <alignment vertical="center"/>
    </xf>
    <xf numFmtId="0" fontId="8" fillId="0" borderId="0" xfId="0" applyFont="1" applyAlignment="1">
      <alignment vertical="center"/>
    </xf>
    <xf numFmtId="164" fontId="9" fillId="0" borderId="1" xfId="1" applyNumberFormat="1" applyFont="1" applyBorder="1" applyAlignment="1">
      <alignment vertical="center" wrapText="1"/>
    </xf>
    <xf numFmtId="0" fontId="4" fillId="0" borderId="0" xfId="0" applyFont="1" applyAlignment="1">
      <alignment horizontal="centerContinuous" vertical="center"/>
    </xf>
    <xf numFmtId="0" fontId="2" fillId="0" borderId="0" xfId="0" applyFont="1" applyAlignment="1">
      <alignment horizontal="centerContinuous" vertical="center" wrapText="1"/>
    </xf>
    <xf numFmtId="0" fontId="2" fillId="0" borderId="0" xfId="0" applyFont="1" applyAlignment="1">
      <alignment horizontal="centerContinuous"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165" fontId="2" fillId="0" borderId="1" xfId="0" quotePrefix="1" applyNumberFormat="1" applyFont="1" applyBorder="1" applyAlignment="1">
      <alignment horizontal="center" vertical="center" wrapText="1"/>
    </xf>
    <xf numFmtId="165" fontId="2" fillId="0" borderId="1" xfId="0" applyNumberFormat="1" applyFont="1" applyBorder="1" applyAlignment="1">
      <alignment horizontal="center" vertical="center" wrapText="1"/>
    </xf>
    <xf numFmtId="165" fontId="4" fillId="0" borderId="3" xfId="0" applyNumberFormat="1"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164" fontId="4" fillId="0" borderId="1" xfId="1" applyNumberFormat="1" applyFont="1" applyFill="1" applyBorder="1" applyAlignment="1">
      <alignment horizontal="center" vertical="center" wrapText="1"/>
    </xf>
    <xf numFmtId="0" fontId="4" fillId="0" borderId="1" xfId="0" applyFont="1" applyBorder="1" applyAlignment="1">
      <alignment vertical="center"/>
    </xf>
    <xf numFmtId="0" fontId="4" fillId="0" borderId="6" xfId="0" applyFont="1" applyBorder="1" applyAlignment="1">
      <alignment horizontal="center" vertical="center" wrapText="1"/>
    </xf>
    <xf numFmtId="164" fontId="4" fillId="0" borderId="7" xfId="1" applyNumberFormat="1" applyFont="1" applyFill="1" applyBorder="1" applyAlignment="1">
      <alignment horizontal="center" vertical="center" wrapText="1"/>
    </xf>
    <xf numFmtId="0" fontId="4" fillId="0" borderId="4" xfId="0" applyFont="1" applyBorder="1" applyAlignment="1">
      <alignment horizontal="center" vertical="center" wrapText="1"/>
    </xf>
    <xf numFmtId="165"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164" fontId="4" fillId="0" borderId="0" xfId="0" applyNumberFormat="1" applyFont="1" applyAlignment="1">
      <alignment vertical="center"/>
    </xf>
    <xf numFmtId="164" fontId="4" fillId="0" borderId="1" xfId="1" applyNumberFormat="1" applyFont="1" applyFill="1" applyBorder="1" applyAlignment="1">
      <alignment horizontal="right" vertical="center" wrapText="1"/>
    </xf>
    <xf numFmtId="0" fontId="4" fillId="0" borderId="7" xfId="0" applyFont="1" applyBorder="1" applyAlignment="1">
      <alignment vertical="center" wrapText="1"/>
    </xf>
    <xf numFmtId="165" fontId="4"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vertical="center" wrapText="1"/>
    </xf>
    <xf numFmtId="43" fontId="4" fillId="0" borderId="0" xfId="1" applyFont="1" applyFill="1" applyAlignment="1">
      <alignment vertical="center"/>
    </xf>
    <xf numFmtId="164" fontId="4" fillId="0" borderId="7" xfId="1" applyNumberFormat="1" applyFont="1" applyFill="1" applyBorder="1" applyAlignment="1">
      <alignment vertical="center" wrapText="1"/>
    </xf>
    <xf numFmtId="0" fontId="2" fillId="0" borderId="1" xfId="0" applyFont="1" applyBorder="1" applyAlignment="1">
      <alignment vertical="center" wrapText="1"/>
    </xf>
    <xf numFmtId="0" fontId="2" fillId="0" borderId="0" xfId="0" applyFont="1" applyAlignment="1">
      <alignment horizontal="lef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1307C-A97E-4209-A6DE-3603611DE1DE}">
  <sheetPr>
    <pageSetUpPr fitToPage="1"/>
  </sheetPr>
  <dimension ref="A1:G51"/>
  <sheetViews>
    <sheetView tabSelected="1" workbookViewId="0">
      <selection activeCell="B3" sqref="B3"/>
    </sheetView>
  </sheetViews>
  <sheetFormatPr defaultColWidth="9.140625" defaultRowHeight="16.5"/>
  <cols>
    <col min="1" max="1" width="9.140625" style="5"/>
    <col min="2" max="2" width="25.140625" style="4" customWidth="1"/>
    <col min="3" max="3" width="24.140625" style="4" customWidth="1"/>
    <col min="4" max="4" width="23" style="4" customWidth="1"/>
    <col min="5" max="5" width="18" style="4" customWidth="1"/>
    <col min="6" max="6" width="10.28515625" style="4" customWidth="1"/>
    <col min="7" max="7" width="18" style="4" customWidth="1"/>
    <col min="8" max="16384" width="9.140625" style="4"/>
  </cols>
  <sheetData>
    <row r="1" spans="1:7" s="2" customFormat="1" ht="23.25" customHeight="1">
      <c r="A1" s="1" t="s">
        <v>0</v>
      </c>
      <c r="B1" s="1"/>
      <c r="C1" s="1"/>
      <c r="D1" s="1"/>
      <c r="E1" s="1"/>
      <c r="F1" s="1"/>
      <c r="G1" s="1"/>
    </row>
    <row r="2" spans="1:7" s="2" customFormat="1" ht="21.75" customHeight="1">
      <c r="A2" s="1" t="s">
        <v>1</v>
      </c>
      <c r="B2" s="1"/>
      <c r="C2" s="1"/>
      <c r="D2" s="1"/>
      <c r="E2" s="1"/>
      <c r="F2" s="1"/>
      <c r="G2" s="1"/>
    </row>
    <row r="3" spans="1:7">
      <c r="A3" s="3" t="s">
        <v>2</v>
      </c>
      <c r="B3" s="15" t="s">
        <v>3</v>
      </c>
    </row>
    <row r="4" spans="1:7" ht="19.5">
      <c r="G4" s="6" t="s">
        <v>4</v>
      </c>
    </row>
    <row r="5" spans="1:7" ht="40.9" customHeight="1">
      <c r="A5" s="7" t="s">
        <v>5</v>
      </c>
      <c r="B5" s="7" t="s">
        <v>6</v>
      </c>
      <c r="C5" s="8" t="s">
        <v>7</v>
      </c>
      <c r="D5" s="8"/>
      <c r="E5" s="8"/>
      <c r="F5" s="9" t="s">
        <v>8</v>
      </c>
      <c r="G5" s="10" t="s">
        <v>9</v>
      </c>
    </row>
    <row r="6" spans="1:7" ht="33">
      <c r="A6" s="7"/>
      <c r="B6" s="7"/>
      <c r="C6" s="10" t="s">
        <v>10</v>
      </c>
      <c r="D6" s="10" t="s">
        <v>11</v>
      </c>
      <c r="E6" s="10" t="s">
        <v>12</v>
      </c>
      <c r="F6" s="9"/>
      <c r="G6" s="10"/>
    </row>
    <row r="7" spans="1:7">
      <c r="A7" s="11" t="s">
        <v>13</v>
      </c>
      <c r="B7" s="12" t="s">
        <v>14</v>
      </c>
      <c r="C7" s="13">
        <v>24000</v>
      </c>
      <c r="D7" s="13">
        <v>24000</v>
      </c>
      <c r="E7" s="13">
        <v>42000</v>
      </c>
      <c r="F7" s="14">
        <v>55000</v>
      </c>
      <c r="G7" s="10"/>
    </row>
    <row r="8" spans="1:7">
      <c r="A8" s="11" t="s">
        <v>15</v>
      </c>
      <c r="B8" s="12" t="s">
        <v>16</v>
      </c>
      <c r="C8" s="13">
        <v>22000</v>
      </c>
      <c r="D8" s="13">
        <v>22000</v>
      </c>
      <c r="E8" s="13">
        <v>33600</v>
      </c>
      <c r="F8" s="14">
        <v>40000</v>
      </c>
      <c r="G8" s="10"/>
    </row>
    <row r="9" spans="1:7">
      <c r="A9" s="11" t="s">
        <v>17</v>
      </c>
      <c r="B9" s="12" t="s">
        <v>18</v>
      </c>
      <c r="C9" s="13">
        <v>20000</v>
      </c>
      <c r="D9" s="10"/>
      <c r="E9" s="10"/>
      <c r="F9" s="14">
        <v>25000</v>
      </c>
      <c r="G9" s="10"/>
    </row>
    <row r="11" spans="1:7">
      <c r="A11" s="15" t="s">
        <v>19</v>
      </c>
    </row>
    <row r="14" spans="1:7" ht="12.75" customHeight="1">
      <c r="A14" s="4" t="s">
        <v>20</v>
      </c>
      <c r="B14" s="16" t="s">
        <v>21</v>
      </c>
      <c r="C14" s="17"/>
      <c r="D14" s="17"/>
    </row>
    <row r="15" spans="1:7" ht="48" customHeight="1">
      <c r="A15" s="4" t="s">
        <v>22</v>
      </c>
      <c r="B15" s="18" t="s">
        <v>23</v>
      </c>
      <c r="C15" s="19"/>
      <c r="D15" s="19"/>
    </row>
    <row r="16" spans="1:7">
      <c r="A16" s="4" t="s">
        <v>24</v>
      </c>
      <c r="B16" s="18" t="s">
        <v>25</v>
      </c>
      <c r="C16" s="19"/>
      <c r="D16" s="19"/>
    </row>
    <row r="17" spans="1:2">
      <c r="A17" s="4"/>
      <c r="B17" s="20"/>
    </row>
    <row r="18" spans="1:2">
      <c r="A18" s="4"/>
      <c r="B18" s="20"/>
    </row>
    <row r="19" spans="1:2">
      <c r="A19" s="4"/>
      <c r="B19" s="20"/>
    </row>
    <row r="20" spans="1:2">
      <c r="A20" s="4"/>
      <c r="B20" s="20"/>
    </row>
    <row r="21" spans="1:2">
      <c r="A21" s="4"/>
      <c r="B21" s="20"/>
    </row>
    <row r="22" spans="1:2" hidden="1">
      <c r="A22" s="4"/>
      <c r="B22" s="20"/>
    </row>
    <row r="23" spans="1:2" hidden="1">
      <c r="A23" s="4"/>
      <c r="B23" s="20"/>
    </row>
    <row r="24" spans="1:2" hidden="1"/>
    <row r="25" spans="1:2" hidden="1"/>
    <row r="26" spans="1:2" hidden="1"/>
    <row r="27" spans="1:2" hidden="1">
      <c r="A27" s="21" t="s">
        <v>14</v>
      </c>
    </row>
    <row r="28" spans="1:2" hidden="1">
      <c r="A28" s="22" t="s">
        <v>26</v>
      </c>
    </row>
    <row r="29" spans="1:2" hidden="1">
      <c r="A29" s="21" t="s">
        <v>16</v>
      </c>
    </row>
    <row r="30" spans="1:2" hidden="1">
      <c r="A30" s="22" t="s">
        <v>27</v>
      </c>
    </row>
    <row r="31" spans="1:2" hidden="1">
      <c r="A31" s="22" t="s">
        <v>28</v>
      </c>
    </row>
    <row r="32" spans="1:2" hidden="1">
      <c r="A32" s="22" t="s">
        <v>29</v>
      </c>
    </row>
    <row r="33" spans="1:1" hidden="1">
      <c r="A33" s="21" t="s">
        <v>18</v>
      </c>
    </row>
    <row r="34" spans="1:1" hidden="1">
      <c r="A34" s="23" t="s">
        <v>30</v>
      </c>
    </row>
    <row r="35" spans="1:1" hidden="1">
      <c r="A35" s="21" t="s">
        <v>31</v>
      </c>
    </row>
    <row r="36" spans="1:1" hidden="1">
      <c r="A36" s="23"/>
    </row>
    <row r="37" spans="1:1" hidden="1">
      <c r="A37" s="23"/>
    </row>
    <row r="38" spans="1:1" hidden="1">
      <c r="A38" s="23"/>
    </row>
    <row r="39" spans="1:1" hidden="1">
      <c r="A39" s="21" t="s">
        <v>32</v>
      </c>
    </row>
    <row r="40" spans="1:1" hidden="1">
      <c r="A40" s="22" t="s">
        <v>26</v>
      </c>
    </row>
    <row r="41" spans="1:1" hidden="1">
      <c r="A41" s="23" t="s">
        <v>33</v>
      </c>
    </row>
    <row r="42" spans="1:1" hidden="1">
      <c r="A42" s="21" t="s">
        <v>34</v>
      </c>
    </row>
    <row r="43" spans="1:1" hidden="1">
      <c r="A43" s="23" t="s">
        <v>35</v>
      </c>
    </row>
    <row r="44" spans="1:1" hidden="1">
      <c r="A44" s="23" t="s">
        <v>36</v>
      </c>
    </row>
    <row r="45" spans="1:1" hidden="1">
      <c r="A45" s="23" t="s">
        <v>30</v>
      </c>
    </row>
    <row r="46" spans="1:1" hidden="1">
      <c r="A46" s="21" t="s">
        <v>37</v>
      </c>
    </row>
    <row r="47" spans="1:1" hidden="1">
      <c r="A47" s="23" t="s">
        <v>38</v>
      </c>
    </row>
    <row r="48" spans="1:1" hidden="1">
      <c r="A48" s="23" t="s">
        <v>39</v>
      </c>
    </row>
    <row r="49" spans="1:1" hidden="1">
      <c r="A49" s="23" t="s">
        <v>30</v>
      </c>
    </row>
    <row r="50" spans="1:1" hidden="1"/>
    <row r="51" spans="1:1" hidden="1"/>
  </sheetData>
  <mergeCells count="7">
    <mergeCell ref="B16:D16"/>
    <mergeCell ref="A1:G1"/>
    <mergeCell ref="A2:G2"/>
    <mergeCell ref="A5:A6"/>
    <mergeCell ref="B5:B6"/>
    <mergeCell ref="B14:D14"/>
    <mergeCell ref="B15:D15"/>
  </mergeCells>
  <printOptions horizontalCentered="1"/>
  <pageMargins left="0.70866141732283472" right="0.70866141732283472" top="0.74803149606299213" bottom="0.74803149606299213" header="0.31496062992125984" footer="0.31496062992125984"/>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7B057-4EC1-479D-9489-570414338B3C}">
  <sheetPr>
    <pageSetUpPr fitToPage="1"/>
  </sheetPr>
  <dimension ref="A1:J27"/>
  <sheetViews>
    <sheetView workbookViewId="0">
      <selection activeCell="F3" sqref="F3:G3"/>
    </sheetView>
  </sheetViews>
  <sheetFormatPr defaultColWidth="9.140625" defaultRowHeight="16.5"/>
  <cols>
    <col min="1" max="1" width="12.28515625" style="24" customWidth="1"/>
    <col min="2" max="2" width="26" style="27" customWidth="1"/>
    <col min="3" max="3" width="21" style="27" customWidth="1"/>
    <col min="4" max="4" width="18.28515625" style="27" customWidth="1"/>
    <col min="5" max="5" width="15.140625" style="27" customWidth="1"/>
    <col min="6" max="6" width="16" style="27" customWidth="1"/>
    <col min="7" max="7" width="15.7109375" style="27" customWidth="1"/>
    <col min="8" max="10" width="10.28515625" style="27" customWidth="1"/>
    <col min="11" max="13" width="9.140625" style="27"/>
    <col min="14" max="14" width="11.5703125" style="27" bestFit="1" customWidth="1"/>
    <col min="15" max="18" width="9.140625" style="27"/>
    <col min="19" max="23" width="0" style="27" hidden="1" customWidth="1"/>
    <col min="24" max="16384" width="9.140625" style="27"/>
  </cols>
  <sheetData>
    <row r="1" spans="1:10">
      <c r="B1" s="25"/>
      <c r="C1" s="26"/>
      <c r="D1" s="26"/>
      <c r="E1" s="26"/>
      <c r="F1" s="26"/>
      <c r="G1" s="26"/>
    </row>
    <row r="2" spans="1:10">
      <c r="A2" s="28" t="s">
        <v>40</v>
      </c>
      <c r="B2" s="25" t="s">
        <v>41</v>
      </c>
      <c r="C2" s="26"/>
      <c r="D2" s="26"/>
      <c r="E2" s="26"/>
      <c r="F2" s="26"/>
      <c r="G2" s="26"/>
    </row>
    <row r="3" spans="1:10" ht="19.5" customHeight="1">
      <c r="F3" s="44" t="s">
        <v>42</v>
      </c>
      <c r="G3" s="44"/>
    </row>
    <row r="4" spans="1:10" ht="33">
      <c r="A4" s="30" t="s">
        <v>5</v>
      </c>
      <c r="B4" s="31" t="s">
        <v>6</v>
      </c>
      <c r="C4" s="32" t="s">
        <v>7</v>
      </c>
      <c r="D4" s="32"/>
      <c r="E4" s="32"/>
      <c r="F4" s="33" t="s">
        <v>43</v>
      </c>
      <c r="G4" s="34" t="s">
        <v>9</v>
      </c>
    </row>
    <row r="5" spans="1:10" ht="33">
      <c r="A5" s="35"/>
      <c r="B5" s="31"/>
      <c r="C5" s="10" t="s">
        <v>10</v>
      </c>
      <c r="D5" s="10" t="s">
        <v>11</v>
      </c>
      <c r="E5" s="10" t="s">
        <v>12</v>
      </c>
      <c r="F5" s="33"/>
      <c r="G5" s="34"/>
    </row>
    <row r="6" spans="1:10">
      <c r="A6" s="36" t="s">
        <v>13</v>
      </c>
      <c r="B6" s="37" t="s">
        <v>14</v>
      </c>
      <c r="C6" s="38">
        <v>16000</v>
      </c>
      <c r="D6" s="38">
        <v>18000</v>
      </c>
      <c r="E6" s="38">
        <v>26400</v>
      </c>
      <c r="F6" s="39">
        <v>35000</v>
      </c>
      <c r="G6" s="34"/>
    </row>
    <row r="7" spans="1:10">
      <c r="A7" s="36" t="s">
        <v>15</v>
      </c>
      <c r="B7" s="37" t="s">
        <v>16</v>
      </c>
      <c r="C7" s="38">
        <v>14000</v>
      </c>
      <c r="D7" s="38">
        <v>15000</v>
      </c>
      <c r="E7" s="38">
        <v>24000</v>
      </c>
      <c r="F7" s="39">
        <v>30000</v>
      </c>
      <c r="G7" s="34"/>
    </row>
    <row r="8" spans="1:10">
      <c r="A8" s="36" t="s">
        <v>17</v>
      </c>
      <c r="B8" s="37" t="s">
        <v>18</v>
      </c>
      <c r="C8" s="34"/>
      <c r="D8" s="34"/>
      <c r="E8" s="34"/>
      <c r="F8" s="39">
        <v>25000</v>
      </c>
      <c r="G8" s="34"/>
    </row>
    <row r="11" spans="1:10" ht="14.25" customHeight="1">
      <c r="A11" s="40" t="s">
        <v>44</v>
      </c>
      <c r="B11" s="41" t="s">
        <v>45</v>
      </c>
      <c r="C11" s="41"/>
      <c r="D11" s="41"/>
      <c r="E11" s="41"/>
    </row>
    <row r="12" spans="1:10" ht="57" customHeight="1">
      <c r="A12" s="40" t="s">
        <v>46</v>
      </c>
      <c r="B12" s="41" t="s">
        <v>47</v>
      </c>
      <c r="C12" s="41"/>
      <c r="D12" s="41"/>
      <c r="E12" s="41"/>
    </row>
    <row r="13" spans="1:10" s="42" customFormat="1">
      <c r="A13" s="40" t="s">
        <v>48</v>
      </c>
      <c r="B13" s="41" t="s">
        <v>25</v>
      </c>
      <c r="C13" s="41"/>
      <c r="D13" s="41"/>
      <c r="E13" s="41"/>
      <c r="H13" s="27"/>
      <c r="I13" s="27"/>
      <c r="J13" s="27"/>
    </row>
    <row r="14" spans="1:10" ht="27" customHeight="1">
      <c r="A14" s="43"/>
    </row>
    <row r="15" spans="1:10">
      <c r="A15" s="43"/>
    </row>
    <row r="16" spans="1:10">
      <c r="A16" s="28"/>
    </row>
    <row r="17" spans="1:1">
      <c r="A17" s="43"/>
    </row>
    <row r="21" spans="1:1">
      <c r="A21" s="28"/>
    </row>
    <row r="24" spans="1:1" s="42" customFormat="1">
      <c r="A24" s="28"/>
    </row>
    <row r="25" spans="1:1" ht="36" customHeight="1"/>
    <row r="27" spans="1:1">
      <c r="A27" s="28"/>
    </row>
  </sheetData>
  <mergeCells count="6">
    <mergeCell ref="A4:A5"/>
    <mergeCell ref="B4:B5"/>
    <mergeCell ref="B11:E11"/>
    <mergeCell ref="B12:E12"/>
    <mergeCell ref="B13:E13"/>
    <mergeCell ref="F3:G3"/>
  </mergeCells>
  <pageMargins left="0.70866141732283472" right="0.70866141732283472" top="0.74803149606299213" bottom="0.74803149606299213" header="0.31496062992125984" footer="0.31496062992125984"/>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735CA5-929D-4A21-A445-ACB582480CD1}">
  <sheetPr>
    <pageSetUpPr fitToPage="1"/>
  </sheetPr>
  <dimension ref="A1:J13"/>
  <sheetViews>
    <sheetView workbookViewId="0">
      <selection activeCell="E18" sqref="E18"/>
    </sheetView>
  </sheetViews>
  <sheetFormatPr defaultColWidth="9.140625" defaultRowHeight="17.25"/>
  <cols>
    <col min="1" max="1" width="16.85546875" style="48" customWidth="1"/>
    <col min="2" max="2" width="23.28515625" style="48" customWidth="1"/>
    <col min="3" max="5" width="20.140625" style="48" customWidth="1"/>
    <col min="6" max="6" width="13.140625" style="48" bestFit="1" customWidth="1"/>
    <col min="7" max="7" width="16" style="48" customWidth="1"/>
    <col min="8" max="10" width="10.28515625" style="49" customWidth="1"/>
    <col min="11" max="16" width="9.140625" style="48"/>
    <col min="17" max="20" width="0" style="48" hidden="1" customWidth="1"/>
    <col min="21" max="16384" width="9.140625" style="48"/>
  </cols>
  <sheetData>
    <row r="1" spans="1:7" s="27" customFormat="1" ht="16.5">
      <c r="A1" s="24"/>
      <c r="B1" s="25"/>
      <c r="C1" s="26"/>
      <c r="D1" s="26"/>
      <c r="E1" s="26"/>
      <c r="F1" s="26"/>
      <c r="G1" s="26"/>
    </row>
    <row r="2" spans="1:7" s="27" customFormat="1" ht="16.5">
      <c r="A2" s="28" t="s">
        <v>49</v>
      </c>
      <c r="B2" s="25" t="s">
        <v>50</v>
      </c>
      <c r="C2" s="26"/>
      <c r="D2" s="26"/>
      <c r="E2" s="26"/>
      <c r="F2" s="26"/>
      <c r="G2" s="26"/>
    </row>
    <row r="3" spans="1:7" s="27" customFormat="1" ht="19.5" customHeight="1">
      <c r="A3" s="24"/>
      <c r="F3" s="44" t="s">
        <v>42</v>
      </c>
      <c r="G3" s="44"/>
    </row>
    <row r="4" spans="1:7" s="27" customFormat="1" ht="33">
      <c r="A4" s="30" t="s">
        <v>5</v>
      </c>
      <c r="B4" s="31" t="s">
        <v>6</v>
      </c>
      <c r="C4" s="32" t="s">
        <v>7</v>
      </c>
      <c r="D4" s="32"/>
      <c r="E4" s="32"/>
      <c r="F4" s="45" t="s">
        <v>43</v>
      </c>
      <c r="G4" s="46" t="s">
        <v>9</v>
      </c>
    </row>
    <row r="5" spans="1:7" s="27" customFormat="1" ht="16.5">
      <c r="A5" s="35"/>
      <c r="B5" s="31"/>
      <c r="C5" s="10" t="s">
        <v>10</v>
      </c>
      <c r="D5" s="10" t="s">
        <v>11</v>
      </c>
      <c r="E5" s="10" t="s">
        <v>12</v>
      </c>
      <c r="F5" s="33"/>
      <c r="G5" s="34"/>
    </row>
    <row r="6" spans="1:7" s="27" customFormat="1" ht="16.5">
      <c r="A6" s="36" t="s">
        <v>13</v>
      </c>
      <c r="B6" s="37" t="s">
        <v>14</v>
      </c>
      <c r="C6" s="38">
        <v>20000</v>
      </c>
      <c r="D6" s="38">
        <v>20000</v>
      </c>
      <c r="E6" s="38">
        <v>28800</v>
      </c>
      <c r="F6" s="39">
        <v>50000</v>
      </c>
      <c r="G6" s="34"/>
    </row>
    <row r="7" spans="1:7" s="27" customFormat="1" ht="16.5">
      <c r="A7" s="36" t="s">
        <v>15</v>
      </c>
      <c r="B7" s="37" t="s">
        <v>16</v>
      </c>
      <c r="C7" s="38">
        <v>17000</v>
      </c>
      <c r="D7" s="38">
        <v>17000</v>
      </c>
      <c r="E7" s="38">
        <v>26400</v>
      </c>
      <c r="F7" s="39">
        <v>35000</v>
      </c>
      <c r="G7" s="34"/>
    </row>
    <row r="8" spans="1:7" s="27" customFormat="1" ht="16.5">
      <c r="A8" s="36" t="s">
        <v>17</v>
      </c>
      <c r="B8" s="37" t="s">
        <v>18</v>
      </c>
      <c r="C8" s="53"/>
      <c r="D8" s="53"/>
      <c r="E8" s="53"/>
      <c r="F8" s="39">
        <v>25000</v>
      </c>
      <c r="G8" s="34"/>
    </row>
    <row r="11" spans="1:7">
      <c r="A11" s="40" t="s">
        <v>44</v>
      </c>
      <c r="B11" s="48" t="s">
        <v>45</v>
      </c>
    </row>
    <row r="12" spans="1:7" ht="33" customHeight="1">
      <c r="A12" s="40" t="s">
        <v>46</v>
      </c>
      <c r="B12" s="50" t="s">
        <v>51</v>
      </c>
      <c r="C12" s="50"/>
      <c r="D12" s="50"/>
      <c r="E12" s="50"/>
      <c r="F12" s="50"/>
      <c r="G12" s="50"/>
    </row>
    <row r="13" spans="1:7">
      <c r="A13" s="40" t="s">
        <v>48</v>
      </c>
      <c r="B13" s="48" t="s">
        <v>25</v>
      </c>
    </row>
  </sheetData>
  <mergeCells count="4">
    <mergeCell ref="F3:G3"/>
    <mergeCell ref="A4:A5"/>
    <mergeCell ref="B4:B5"/>
    <mergeCell ref="B12:G12"/>
  </mergeCells>
  <pageMargins left="0.70866141732283472" right="0.70866141732283472" top="0.74803149606299213" bottom="0.74803149606299213" header="0.31496062992125984" footer="0.31496062992125984"/>
  <pageSetup paperSize="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6CF50-6175-495B-8A0D-5D5A75A03AE3}">
  <sheetPr>
    <pageSetUpPr fitToPage="1"/>
  </sheetPr>
  <dimension ref="A1:J11"/>
  <sheetViews>
    <sheetView workbookViewId="0">
      <selection activeCell="D18" sqref="D18"/>
    </sheetView>
  </sheetViews>
  <sheetFormatPr defaultColWidth="9.140625" defaultRowHeight="17.25"/>
  <cols>
    <col min="1" max="1" width="17.140625" style="51" customWidth="1"/>
    <col min="2" max="2" width="24.42578125" style="51" customWidth="1"/>
    <col min="3" max="3" width="24.140625" style="51" customWidth="1"/>
    <col min="4" max="4" width="16.7109375" style="51" customWidth="1"/>
    <col min="5" max="5" width="24.85546875" style="51" customWidth="1"/>
    <col min="6" max="6" width="14" style="51" customWidth="1"/>
    <col min="7" max="7" width="15.85546875" style="51" customWidth="1"/>
    <col min="8" max="10" width="10.28515625" style="52" customWidth="1"/>
    <col min="11" max="11" width="13.140625" style="51" customWidth="1"/>
    <col min="12" max="12" width="14.42578125" style="51" customWidth="1"/>
    <col min="13" max="13" width="12.5703125" style="51" customWidth="1"/>
    <col min="14" max="14" width="9.140625" style="51"/>
    <col min="15" max="15" width="14.140625" style="51" customWidth="1"/>
    <col min="16" max="16" width="9.140625" style="51"/>
    <col min="17" max="20" width="0" style="51" hidden="1" customWidth="1"/>
    <col min="21" max="16384" width="9.140625" style="51"/>
  </cols>
  <sheetData>
    <row r="1" spans="1:7" s="27" customFormat="1" ht="16.5">
      <c r="A1" s="24"/>
      <c r="B1" s="25"/>
      <c r="C1" s="26"/>
      <c r="D1" s="26"/>
      <c r="E1" s="26"/>
      <c r="F1" s="26"/>
      <c r="G1" s="26"/>
    </row>
    <row r="2" spans="1:7" s="27" customFormat="1" ht="16.5">
      <c r="A2" s="28" t="s">
        <v>52</v>
      </c>
      <c r="B2" s="25" t="s">
        <v>53</v>
      </c>
      <c r="C2" s="26"/>
      <c r="D2" s="26"/>
      <c r="E2" s="26"/>
      <c r="F2" s="26"/>
      <c r="G2" s="26"/>
    </row>
    <row r="3" spans="1:7" s="27" customFormat="1" ht="19.5" customHeight="1">
      <c r="A3" s="24"/>
      <c r="F3" s="44" t="s">
        <v>42</v>
      </c>
      <c r="G3" s="44"/>
    </row>
    <row r="4" spans="1:7" s="27" customFormat="1" ht="33">
      <c r="A4" s="30" t="s">
        <v>5</v>
      </c>
      <c r="B4" s="31" t="s">
        <v>6</v>
      </c>
      <c r="C4" s="32" t="s">
        <v>7</v>
      </c>
      <c r="D4" s="32"/>
      <c r="E4" s="32"/>
      <c r="F4" s="33" t="s">
        <v>43</v>
      </c>
      <c r="G4" s="34" t="s">
        <v>9</v>
      </c>
    </row>
    <row r="5" spans="1:7" s="27" customFormat="1" ht="16.5">
      <c r="A5" s="35"/>
      <c r="B5" s="31"/>
      <c r="C5" s="10" t="s">
        <v>10</v>
      </c>
      <c r="D5" s="10" t="s">
        <v>11</v>
      </c>
      <c r="E5" s="10" t="s">
        <v>12</v>
      </c>
      <c r="F5" s="33"/>
      <c r="G5" s="34"/>
    </row>
    <row r="6" spans="1:7" s="27" customFormat="1" ht="16.5">
      <c r="A6" s="36" t="s">
        <v>13</v>
      </c>
      <c r="B6" s="37" t="s">
        <v>14</v>
      </c>
      <c r="C6" s="38">
        <v>9000</v>
      </c>
      <c r="D6" s="38">
        <v>10000</v>
      </c>
      <c r="E6" s="38">
        <v>15600</v>
      </c>
      <c r="F6" s="47">
        <v>20000</v>
      </c>
      <c r="G6" s="34"/>
    </row>
    <row r="7" spans="1:7" s="27" customFormat="1" ht="16.5">
      <c r="A7" s="36" t="s">
        <v>15</v>
      </c>
      <c r="B7" s="37" t="s">
        <v>16</v>
      </c>
      <c r="C7" s="38">
        <v>7000</v>
      </c>
      <c r="D7" s="38">
        <v>8000</v>
      </c>
      <c r="E7" s="38">
        <v>12000</v>
      </c>
      <c r="F7" s="47">
        <v>18000</v>
      </c>
      <c r="G7" s="34"/>
    </row>
    <row r="10" spans="1:7">
      <c r="A10" s="40" t="s">
        <v>44</v>
      </c>
      <c r="B10" s="51" t="s">
        <v>45</v>
      </c>
    </row>
    <row r="11" spans="1:7">
      <c r="A11" s="40" t="s">
        <v>46</v>
      </c>
      <c r="B11" s="51" t="s">
        <v>25</v>
      </c>
    </row>
  </sheetData>
  <mergeCells count="3">
    <mergeCell ref="F3:G3"/>
    <mergeCell ref="A4:A5"/>
    <mergeCell ref="B4:B5"/>
  </mergeCells>
  <pageMargins left="0.70866141732283472" right="0.70866141732283472" top="0.74803149606299213" bottom="0.74803149606299213" header="0.31496062992125984" footer="0.31496062992125984"/>
  <pageSetup paperSize="9" scale="9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72008-4364-4A18-AB4F-7561E940EEC2}">
  <sheetPr>
    <pageSetUpPr fitToPage="1"/>
  </sheetPr>
  <dimension ref="A1:J11"/>
  <sheetViews>
    <sheetView workbookViewId="0">
      <selection activeCell="D18" sqref="D18"/>
    </sheetView>
  </sheetViews>
  <sheetFormatPr defaultColWidth="9.140625" defaultRowHeight="16.5"/>
  <cols>
    <col min="1" max="1" width="12.85546875" style="52" customWidth="1"/>
    <col min="2" max="2" width="28.85546875" style="52" customWidth="1"/>
    <col min="3" max="3" width="20.7109375" style="52" customWidth="1"/>
    <col min="4" max="4" width="16.5703125" style="52" customWidth="1"/>
    <col min="5" max="5" width="20.7109375" style="52" customWidth="1"/>
    <col min="6" max="6" width="15.7109375" style="52" customWidth="1"/>
    <col min="7" max="7" width="17.28515625" style="52" customWidth="1"/>
    <col min="8" max="10" width="10.28515625" style="52" customWidth="1"/>
    <col min="11" max="16" width="9.140625" style="52"/>
    <col min="17" max="20" width="0" style="52" hidden="1" customWidth="1"/>
    <col min="21" max="16384" width="9.140625" style="52"/>
  </cols>
  <sheetData>
    <row r="1" spans="1:10" s="27" customFormat="1">
      <c r="A1" s="24"/>
      <c r="B1" s="25"/>
      <c r="C1" s="26"/>
      <c r="D1" s="26"/>
      <c r="E1" s="26"/>
      <c r="F1" s="26"/>
      <c r="G1" s="26"/>
    </row>
    <row r="2" spans="1:10" s="27" customFormat="1">
      <c r="A2" s="28" t="s">
        <v>54</v>
      </c>
      <c r="B2" s="25" t="s">
        <v>55</v>
      </c>
      <c r="C2" s="26"/>
      <c r="D2" s="26"/>
      <c r="E2" s="26"/>
      <c r="F2" s="26"/>
      <c r="G2" s="26"/>
    </row>
    <row r="3" spans="1:10" s="27" customFormat="1" ht="19.5">
      <c r="A3" s="24"/>
      <c r="G3" s="29" t="s">
        <v>42</v>
      </c>
    </row>
    <row r="4" spans="1:10" s="27" customFormat="1">
      <c r="A4" s="30" t="s">
        <v>5</v>
      </c>
      <c r="B4" s="31" t="s">
        <v>6</v>
      </c>
      <c r="C4" s="32" t="s">
        <v>7</v>
      </c>
      <c r="D4" s="32"/>
      <c r="E4" s="32"/>
      <c r="F4" s="33" t="s">
        <v>43</v>
      </c>
      <c r="G4" s="34" t="s">
        <v>9</v>
      </c>
    </row>
    <row r="5" spans="1:10" s="27" customFormat="1">
      <c r="A5" s="35"/>
      <c r="B5" s="31"/>
      <c r="C5" s="10" t="s">
        <v>10</v>
      </c>
      <c r="D5" s="10" t="s">
        <v>11</v>
      </c>
      <c r="E5" s="10" t="s">
        <v>12</v>
      </c>
      <c r="F5" s="33"/>
      <c r="G5" s="34"/>
    </row>
    <row r="6" spans="1:10" s="27" customFormat="1">
      <c r="A6" s="36" t="s">
        <v>13</v>
      </c>
      <c r="B6" s="37" t="s">
        <v>14</v>
      </c>
      <c r="C6" s="38">
        <v>12000</v>
      </c>
      <c r="D6" s="38">
        <v>14000</v>
      </c>
      <c r="E6" s="38">
        <v>22000</v>
      </c>
      <c r="F6" s="39">
        <v>30000</v>
      </c>
      <c r="G6" s="34"/>
    </row>
    <row r="7" spans="1:10" s="27" customFormat="1">
      <c r="A7" s="36" t="s">
        <v>15</v>
      </c>
      <c r="B7" s="37" t="s">
        <v>16</v>
      </c>
      <c r="C7" s="53"/>
      <c r="D7" s="53"/>
      <c r="E7" s="53"/>
      <c r="F7" s="39">
        <v>20000</v>
      </c>
      <c r="G7" s="34"/>
    </row>
    <row r="10" spans="1:10" s="51" customFormat="1" ht="17.25">
      <c r="A10" s="40" t="s">
        <v>44</v>
      </c>
      <c r="B10" s="51" t="s">
        <v>45</v>
      </c>
      <c r="H10" s="52"/>
      <c r="I10" s="52"/>
      <c r="J10" s="52"/>
    </row>
    <row r="11" spans="1:10" s="51" customFormat="1" ht="17.25">
      <c r="A11" s="40" t="s">
        <v>46</v>
      </c>
      <c r="B11" s="51" t="s">
        <v>25</v>
      </c>
      <c r="H11" s="52"/>
      <c r="I11" s="52"/>
      <c r="J11" s="52"/>
    </row>
  </sheetData>
  <mergeCells count="2">
    <mergeCell ref="A4:A5"/>
    <mergeCell ref="B4:B5"/>
  </mergeCells>
  <pageMargins left="0.70866141732283472" right="0.70866141732283472" top="0.74803149606299213" bottom="0.74803149606299213" header="0.31496062992125984" footer="0.31496062992125984"/>
  <pageSetup paperSize="9" scale="98"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11678-6D34-49D7-9F1F-47A8FE2CCC2E}">
  <sheetPr>
    <tabColor rgb="FF0070C0"/>
    <pageSetUpPr fitToPage="1"/>
  </sheetPr>
  <dimension ref="A1:L119"/>
  <sheetViews>
    <sheetView zoomScale="70" zoomScaleNormal="70" workbookViewId="0">
      <pane xSplit="5" ySplit="6" topLeftCell="F107" activePane="bottomRight" state="frozen"/>
      <selection activeCell="D18" sqref="D18"/>
      <selection pane="topRight" activeCell="D18" sqref="D18"/>
      <selection pane="bottomLeft" activeCell="D18" sqref="D18"/>
      <selection pane="bottomRight" activeCell="K1" sqref="K1:K1048576"/>
    </sheetView>
  </sheetViews>
  <sheetFormatPr defaultColWidth="9.140625" defaultRowHeight="16.5"/>
  <cols>
    <col min="1" max="1" width="9.140625" style="4"/>
    <col min="2" max="2" width="24.28515625" style="23" customWidth="1"/>
    <col min="3" max="3" width="33.85546875" style="4" customWidth="1"/>
    <col min="4" max="4" width="35.85546875" style="4" customWidth="1"/>
    <col min="5" max="5" width="18.5703125" style="4" customWidth="1"/>
    <col min="6" max="6" width="15.5703125" style="4" bestFit="1" customWidth="1"/>
    <col min="7" max="8" width="11.85546875" style="4" bestFit="1" customWidth="1"/>
    <col min="9" max="9" width="18.42578125" style="4" customWidth="1"/>
    <col min="10" max="10" width="28.42578125" style="4" bestFit="1" customWidth="1"/>
    <col min="11" max="11" width="9.140625" style="4"/>
    <col min="12" max="12" width="12.42578125" style="4" bestFit="1" customWidth="1"/>
    <col min="13" max="16384" width="9.140625" style="4"/>
  </cols>
  <sheetData>
    <row r="1" spans="1:10">
      <c r="C1" s="54"/>
      <c r="D1" s="54"/>
      <c r="E1" s="54"/>
    </row>
    <row r="2" spans="1:10">
      <c r="A2" s="15" t="s">
        <v>56</v>
      </c>
      <c r="B2" s="55" t="s">
        <v>57</v>
      </c>
      <c r="C2" s="56"/>
      <c r="D2" s="54"/>
      <c r="E2" s="54"/>
    </row>
    <row r="3" spans="1:10" ht="19.5">
      <c r="I3" s="6" t="s">
        <v>4</v>
      </c>
    </row>
    <row r="4" spans="1:10">
      <c r="A4" s="7" t="s">
        <v>58</v>
      </c>
      <c r="B4" s="57" t="s">
        <v>59</v>
      </c>
      <c r="C4" s="7" t="s">
        <v>60</v>
      </c>
      <c r="D4" s="7"/>
      <c r="E4" s="7" t="s">
        <v>61</v>
      </c>
      <c r="F4" s="8" t="s">
        <v>43</v>
      </c>
      <c r="G4" s="8"/>
      <c r="H4" s="8"/>
      <c r="I4" s="8"/>
      <c r="J4" s="7" t="s">
        <v>9</v>
      </c>
    </row>
    <row r="5" spans="1:10" ht="82.5">
      <c r="A5" s="7"/>
      <c r="B5" s="57"/>
      <c r="C5" s="58" t="s">
        <v>62</v>
      </c>
      <c r="D5" s="58" t="s">
        <v>63</v>
      </c>
      <c r="E5" s="7"/>
      <c r="F5" s="58" t="s">
        <v>64</v>
      </c>
      <c r="G5" s="58" t="s">
        <v>65</v>
      </c>
      <c r="H5" s="58" t="s">
        <v>66</v>
      </c>
      <c r="I5" s="58" t="s">
        <v>67</v>
      </c>
      <c r="J5" s="7"/>
    </row>
    <row r="6" spans="1:10" s="5" customFormat="1">
      <c r="A6" s="59" t="s">
        <v>68</v>
      </c>
      <c r="B6" s="60">
        <v>-2</v>
      </c>
      <c r="C6" s="60">
        <v>-3</v>
      </c>
      <c r="D6" s="60">
        <v>-4</v>
      </c>
      <c r="E6" s="60">
        <v>-5</v>
      </c>
      <c r="F6" s="60">
        <f>E6-1</f>
        <v>-6</v>
      </c>
      <c r="G6" s="60">
        <f t="shared" ref="G6:J6" si="0">F6-1</f>
        <v>-7</v>
      </c>
      <c r="H6" s="60">
        <f t="shared" si="0"/>
        <v>-8</v>
      </c>
      <c r="I6" s="60">
        <f t="shared" si="0"/>
        <v>-9</v>
      </c>
      <c r="J6" s="60">
        <f t="shared" si="0"/>
        <v>-10</v>
      </c>
    </row>
    <row r="7" spans="1:10" ht="33">
      <c r="A7" s="61">
        <f>MAX($A$6:A6)+1</f>
        <v>1</v>
      </c>
      <c r="B7" s="62" t="s">
        <v>69</v>
      </c>
      <c r="C7" s="63" t="s">
        <v>70</v>
      </c>
      <c r="D7" s="63" t="s">
        <v>71</v>
      </c>
      <c r="E7" s="64">
        <v>2700000</v>
      </c>
      <c r="F7" s="64">
        <v>2700000</v>
      </c>
      <c r="G7" s="64">
        <v>750000</v>
      </c>
      <c r="H7" s="64">
        <v>650000</v>
      </c>
      <c r="I7" s="64">
        <v>500000</v>
      </c>
      <c r="J7" s="65"/>
    </row>
    <row r="8" spans="1:10" ht="49.5">
      <c r="A8" s="66"/>
      <c r="B8" s="62"/>
      <c r="C8" s="63" t="s">
        <v>71</v>
      </c>
      <c r="D8" s="63" t="s">
        <v>72</v>
      </c>
      <c r="E8" s="64">
        <v>3330000</v>
      </c>
      <c r="F8" s="64">
        <v>3500000</v>
      </c>
      <c r="G8" s="64">
        <v>850000</v>
      </c>
      <c r="H8" s="64">
        <v>700000</v>
      </c>
      <c r="I8" s="64">
        <v>600000</v>
      </c>
      <c r="J8" s="65"/>
    </row>
    <row r="9" spans="1:10" ht="49.5">
      <c r="A9" s="66"/>
      <c r="B9" s="62"/>
      <c r="C9" s="63" t="s">
        <v>72</v>
      </c>
      <c r="D9" s="63" t="s">
        <v>73</v>
      </c>
      <c r="E9" s="64">
        <v>4680000</v>
      </c>
      <c r="F9" s="64">
        <v>6000000</v>
      </c>
      <c r="G9" s="64">
        <v>950000</v>
      </c>
      <c r="H9" s="64">
        <v>850000</v>
      </c>
      <c r="I9" s="64">
        <v>750000</v>
      </c>
      <c r="J9" s="65" t="s">
        <v>74</v>
      </c>
    </row>
    <row r="10" spans="1:10" ht="49.5">
      <c r="A10" s="66"/>
      <c r="B10" s="62"/>
      <c r="C10" s="63" t="s">
        <v>73</v>
      </c>
      <c r="D10" s="63" t="s">
        <v>75</v>
      </c>
      <c r="E10" s="64">
        <v>3600000</v>
      </c>
      <c r="F10" s="64">
        <v>3600000</v>
      </c>
      <c r="G10" s="64">
        <v>800000</v>
      </c>
      <c r="H10" s="64">
        <v>700000</v>
      </c>
      <c r="I10" s="64">
        <v>350000</v>
      </c>
      <c r="J10" s="65" t="s">
        <v>74</v>
      </c>
    </row>
    <row r="11" spans="1:10" ht="49.5">
      <c r="A11" s="66"/>
      <c r="B11" s="62"/>
      <c r="C11" s="63" t="s">
        <v>75</v>
      </c>
      <c r="D11" s="63" t="s">
        <v>76</v>
      </c>
      <c r="E11" s="64">
        <v>1152000</v>
      </c>
      <c r="F11" s="64">
        <v>1200000</v>
      </c>
      <c r="G11" s="64">
        <v>400000</v>
      </c>
      <c r="H11" s="64">
        <v>350000</v>
      </c>
      <c r="I11" s="64"/>
      <c r="J11" s="65"/>
    </row>
    <row r="12" spans="1:10" ht="66">
      <c r="A12" s="66"/>
      <c r="B12" s="62"/>
      <c r="C12" s="63" t="s">
        <v>76</v>
      </c>
      <c r="D12" s="63" t="s">
        <v>77</v>
      </c>
      <c r="E12" s="64">
        <v>768000</v>
      </c>
      <c r="F12" s="64">
        <v>850000</v>
      </c>
      <c r="G12" s="64">
        <v>300000</v>
      </c>
      <c r="H12" s="64">
        <v>200000</v>
      </c>
      <c r="I12" s="64"/>
      <c r="J12" s="65"/>
    </row>
    <row r="13" spans="1:10" ht="66">
      <c r="A13" s="66"/>
      <c r="B13" s="62"/>
      <c r="C13" s="63" t="s">
        <v>77</v>
      </c>
      <c r="D13" s="63" t="s">
        <v>78</v>
      </c>
      <c r="E13" s="64">
        <v>480000</v>
      </c>
      <c r="F13" s="64">
        <v>550000</v>
      </c>
      <c r="G13" s="64">
        <v>250000</v>
      </c>
      <c r="H13" s="64">
        <v>200000</v>
      </c>
      <c r="I13" s="64"/>
      <c r="J13" s="65"/>
    </row>
    <row r="14" spans="1:10" ht="66">
      <c r="A14" s="66"/>
      <c r="B14" s="62"/>
      <c r="C14" s="63" t="s">
        <v>78</v>
      </c>
      <c r="D14" s="63" t="s">
        <v>79</v>
      </c>
      <c r="E14" s="64">
        <v>140000</v>
      </c>
      <c r="F14" s="67">
        <v>250000</v>
      </c>
      <c r="G14" s="67">
        <v>150000</v>
      </c>
      <c r="H14" s="67">
        <v>100000</v>
      </c>
      <c r="I14" s="64"/>
      <c r="J14" s="65"/>
    </row>
    <row r="15" spans="1:10" ht="33">
      <c r="A15" s="68"/>
      <c r="B15" s="62"/>
      <c r="C15" s="63" t="s">
        <v>79</v>
      </c>
      <c r="D15" s="63" t="s">
        <v>80</v>
      </c>
      <c r="E15" s="64">
        <v>240000</v>
      </c>
      <c r="F15" s="67">
        <v>350000</v>
      </c>
      <c r="G15" s="67">
        <v>180000</v>
      </c>
      <c r="H15" s="67">
        <v>140000</v>
      </c>
      <c r="I15" s="64"/>
      <c r="J15" s="65"/>
    </row>
    <row r="16" spans="1:10">
      <c r="A16" s="69">
        <f>MAX($A$6:A15)+1</f>
        <v>2</v>
      </c>
      <c r="B16" s="62" t="s">
        <v>81</v>
      </c>
      <c r="C16" s="63" t="s">
        <v>82</v>
      </c>
      <c r="D16" s="63" t="s">
        <v>83</v>
      </c>
      <c r="E16" s="64">
        <v>735000</v>
      </c>
      <c r="F16" s="64">
        <v>900000</v>
      </c>
      <c r="G16" s="64">
        <v>380000</v>
      </c>
      <c r="H16" s="64">
        <v>320000</v>
      </c>
      <c r="I16" s="64"/>
      <c r="J16" s="65"/>
    </row>
    <row r="17" spans="1:11" ht="33">
      <c r="A17" s="70"/>
      <c r="B17" s="62"/>
      <c r="C17" s="63" t="s">
        <v>83</v>
      </c>
      <c r="D17" s="63" t="s">
        <v>84</v>
      </c>
      <c r="E17" s="64">
        <v>380000</v>
      </c>
      <c r="F17" s="64">
        <v>450000</v>
      </c>
      <c r="G17" s="64">
        <v>170000</v>
      </c>
      <c r="H17" s="64">
        <v>150000</v>
      </c>
      <c r="I17" s="64"/>
      <c r="J17" s="65"/>
      <c r="K17" s="71"/>
    </row>
    <row r="18" spans="1:11" ht="33">
      <c r="A18" s="70"/>
      <c r="B18" s="62"/>
      <c r="C18" s="63" t="s">
        <v>85</v>
      </c>
      <c r="D18" s="63" t="s">
        <v>86</v>
      </c>
      <c r="E18" s="64">
        <v>200000</v>
      </c>
      <c r="F18" s="64">
        <v>300000</v>
      </c>
      <c r="G18" s="64">
        <v>200000</v>
      </c>
      <c r="H18" s="64">
        <v>170000</v>
      </c>
      <c r="I18" s="64"/>
      <c r="J18" s="65"/>
    </row>
    <row r="19" spans="1:11" ht="49.5">
      <c r="A19" s="69">
        <f>MAX($A$6:A18)+1</f>
        <v>3</v>
      </c>
      <c r="B19" s="62" t="s">
        <v>87</v>
      </c>
      <c r="C19" s="63" t="s">
        <v>88</v>
      </c>
      <c r="D19" s="63" t="s">
        <v>89</v>
      </c>
      <c r="E19" s="64">
        <v>180000</v>
      </c>
      <c r="F19" s="64">
        <v>120000</v>
      </c>
      <c r="G19" s="64">
        <v>90000</v>
      </c>
      <c r="H19" s="64">
        <v>80000</v>
      </c>
      <c r="I19" s="64"/>
      <c r="J19" s="65"/>
    </row>
    <row r="20" spans="1:11" ht="49.5">
      <c r="A20" s="70"/>
      <c r="B20" s="62"/>
      <c r="C20" s="63" t="s">
        <v>89</v>
      </c>
      <c r="D20" s="63" t="s">
        <v>90</v>
      </c>
      <c r="E20" s="72" t="s">
        <v>91</v>
      </c>
      <c r="F20" s="64">
        <v>200000</v>
      </c>
      <c r="G20" s="64">
        <v>100000</v>
      </c>
      <c r="H20" s="64">
        <v>90000</v>
      </c>
      <c r="I20" s="64">
        <v>80000</v>
      </c>
      <c r="J20" s="65"/>
    </row>
    <row r="21" spans="1:11" ht="49.5">
      <c r="A21" s="70"/>
      <c r="B21" s="62"/>
      <c r="C21" s="63" t="s">
        <v>90</v>
      </c>
      <c r="D21" s="63" t="s">
        <v>92</v>
      </c>
      <c r="E21" s="64">
        <v>176000</v>
      </c>
      <c r="F21" s="64">
        <v>180000</v>
      </c>
      <c r="G21" s="64">
        <v>100000</v>
      </c>
      <c r="H21" s="64">
        <v>90000</v>
      </c>
      <c r="I21" s="64">
        <v>80000</v>
      </c>
      <c r="J21" s="65" t="s">
        <v>93</v>
      </c>
    </row>
    <row r="22" spans="1:11" ht="49.5">
      <c r="A22" s="70"/>
      <c r="B22" s="62"/>
      <c r="C22" s="63" t="s">
        <v>92</v>
      </c>
      <c r="D22" s="63" t="s">
        <v>94</v>
      </c>
      <c r="E22" s="64">
        <v>220000</v>
      </c>
      <c r="F22" s="64">
        <v>250000</v>
      </c>
      <c r="G22" s="64">
        <v>100000</v>
      </c>
      <c r="H22" s="64">
        <v>90000</v>
      </c>
      <c r="I22" s="64">
        <v>80000</v>
      </c>
      <c r="J22" s="65" t="s">
        <v>93</v>
      </c>
    </row>
    <row r="23" spans="1:11" ht="66">
      <c r="A23" s="70"/>
      <c r="B23" s="62"/>
      <c r="C23" s="73" t="s">
        <v>95</v>
      </c>
      <c r="D23" s="73" t="s">
        <v>96</v>
      </c>
      <c r="E23" s="67">
        <v>380000</v>
      </c>
      <c r="F23" s="67">
        <v>420000</v>
      </c>
      <c r="G23" s="64">
        <v>100000</v>
      </c>
      <c r="H23" s="64">
        <v>90000</v>
      </c>
      <c r="I23" s="64">
        <v>80000</v>
      </c>
      <c r="J23" s="65" t="s">
        <v>97</v>
      </c>
    </row>
    <row r="24" spans="1:11" ht="33">
      <c r="A24" s="70"/>
      <c r="B24" s="62"/>
      <c r="C24" s="63" t="s">
        <v>96</v>
      </c>
      <c r="D24" s="63" t="s">
        <v>98</v>
      </c>
      <c r="E24" s="64">
        <v>250000</v>
      </c>
      <c r="F24" s="64">
        <v>250000</v>
      </c>
      <c r="G24" s="64">
        <v>100000</v>
      </c>
      <c r="H24" s="64">
        <v>90000</v>
      </c>
      <c r="I24" s="64"/>
      <c r="J24" s="65" t="s">
        <v>97</v>
      </c>
    </row>
    <row r="25" spans="1:11" ht="33">
      <c r="A25" s="70"/>
      <c r="B25" s="62"/>
      <c r="C25" s="63" t="s">
        <v>98</v>
      </c>
      <c r="D25" s="63" t="s">
        <v>99</v>
      </c>
      <c r="E25" s="64">
        <v>250000</v>
      </c>
      <c r="F25" s="64">
        <v>320000</v>
      </c>
      <c r="G25" s="64">
        <v>150000</v>
      </c>
      <c r="H25" s="64">
        <v>120000</v>
      </c>
      <c r="I25" s="64">
        <v>100000</v>
      </c>
      <c r="J25" s="65" t="s">
        <v>97</v>
      </c>
    </row>
    <row r="26" spans="1:11" ht="33">
      <c r="A26" s="70"/>
      <c r="B26" s="62"/>
      <c r="C26" s="63" t="s">
        <v>99</v>
      </c>
      <c r="D26" s="63" t="s">
        <v>100</v>
      </c>
      <c r="E26" s="72" t="s">
        <v>101</v>
      </c>
      <c r="F26" s="64">
        <v>250000</v>
      </c>
      <c r="G26" s="64">
        <v>150000</v>
      </c>
      <c r="H26" s="64">
        <v>120000</v>
      </c>
      <c r="I26" s="64">
        <v>100000</v>
      </c>
      <c r="J26" s="65" t="s">
        <v>97</v>
      </c>
    </row>
    <row r="27" spans="1:11" ht="33">
      <c r="A27" s="70"/>
      <c r="B27" s="62"/>
      <c r="C27" s="63" t="s">
        <v>100</v>
      </c>
      <c r="D27" s="63" t="s">
        <v>102</v>
      </c>
      <c r="E27" s="64">
        <v>180000</v>
      </c>
      <c r="F27" s="64">
        <v>180000</v>
      </c>
      <c r="G27" s="64">
        <v>100000</v>
      </c>
      <c r="H27" s="64">
        <v>90000</v>
      </c>
      <c r="I27" s="64">
        <v>80000</v>
      </c>
      <c r="J27" s="65" t="s">
        <v>97</v>
      </c>
    </row>
    <row r="28" spans="1:11" ht="49.5">
      <c r="A28" s="69">
        <f>MAX($A$6:A27)+1</f>
        <v>4</v>
      </c>
      <c r="B28" s="62" t="s">
        <v>103</v>
      </c>
      <c r="C28" s="63" t="s">
        <v>104</v>
      </c>
      <c r="D28" s="63" t="s">
        <v>105</v>
      </c>
      <c r="E28" s="64">
        <v>150000</v>
      </c>
      <c r="F28" s="64">
        <v>200000</v>
      </c>
      <c r="G28" s="64">
        <v>100000</v>
      </c>
      <c r="H28" s="64">
        <v>90000</v>
      </c>
      <c r="I28" s="64">
        <v>80000</v>
      </c>
      <c r="J28" s="65"/>
    </row>
    <row r="29" spans="1:11" ht="49.5">
      <c r="A29" s="70"/>
      <c r="B29" s="62"/>
      <c r="C29" s="63" t="s">
        <v>105</v>
      </c>
      <c r="D29" s="63" t="s">
        <v>106</v>
      </c>
      <c r="E29" s="64">
        <v>100000</v>
      </c>
      <c r="F29" s="64">
        <v>120000</v>
      </c>
      <c r="G29" s="64">
        <v>90000</v>
      </c>
      <c r="H29" s="64">
        <v>80000</v>
      </c>
      <c r="I29" s="64"/>
      <c r="J29" s="65"/>
    </row>
    <row r="30" spans="1:11" ht="33">
      <c r="A30" s="70"/>
      <c r="B30" s="62"/>
      <c r="C30" s="63" t="s">
        <v>106</v>
      </c>
      <c r="D30" s="63" t="s">
        <v>107</v>
      </c>
      <c r="E30" s="64">
        <v>100000</v>
      </c>
      <c r="F30" s="64">
        <v>150000</v>
      </c>
      <c r="G30" s="64">
        <v>100000</v>
      </c>
      <c r="H30" s="64">
        <v>90000</v>
      </c>
      <c r="I30" s="64"/>
      <c r="J30" s="65"/>
    </row>
    <row r="31" spans="1:11" ht="49.5">
      <c r="A31" s="70"/>
      <c r="B31" s="62"/>
      <c r="C31" s="63" t="s">
        <v>107</v>
      </c>
      <c r="D31" s="63" t="s">
        <v>108</v>
      </c>
      <c r="E31" s="64">
        <v>100000</v>
      </c>
      <c r="F31" s="64">
        <v>100000</v>
      </c>
      <c r="G31" s="64">
        <v>90000</v>
      </c>
      <c r="H31" s="64">
        <v>80000</v>
      </c>
      <c r="I31" s="64"/>
      <c r="J31" s="65"/>
    </row>
    <row r="32" spans="1:11">
      <c r="A32" s="61">
        <f>MAX($A$6:A31)+1</f>
        <v>5</v>
      </c>
      <c r="B32" s="62" t="s">
        <v>109</v>
      </c>
      <c r="C32" s="63" t="s">
        <v>110</v>
      </c>
      <c r="D32" s="63" t="s">
        <v>111</v>
      </c>
      <c r="E32" s="64">
        <v>1170000</v>
      </c>
      <c r="F32" s="64">
        <v>1200000</v>
      </c>
      <c r="G32" s="64">
        <v>700000</v>
      </c>
      <c r="H32" s="64">
        <v>500000</v>
      </c>
      <c r="I32" s="64"/>
      <c r="J32" s="65"/>
    </row>
    <row r="33" spans="1:10">
      <c r="A33" s="68"/>
      <c r="B33" s="62"/>
      <c r="C33" s="63" t="s">
        <v>110</v>
      </c>
      <c r="D33" s="63" t="s">
        <v>112</v>
      </c>
      <c r="E33" s="64"/>
      <c r="F33" s="67">
        <v>850000</v>
      </c>
      <c r="G33" s="67">
        <v>500000</v>
      </c>
      <c r="H33" s="64"/>
      <c r="I33" s="64"/>
      <c r="J33" s="65" t="s">
        <v>113</v>
      </c>
    </row>
    <row r="34" spans="1:10">
      <c r="A34" s="69">
        <f>MAX($A$6:A33)+1</f>
        <v>6</v>
      </c>
      <c r="B34" s="62" t="s">
        <v>114</v>
      </c>
      <c r="C34" s="63" t="s">
        <v>110</v>
      </c>
      <c r="D34" s="63" t="s">
        <v>112</v>
      </c>
      <c r="E34" s="64">
        <v>960000</v>
      </c>
      <c r="F34" s="64">
        <v>1100000</v>
      </c>
      <c r="G34" s="64">
        <v>700000</v>
      </c>
      <c r="H34" s="64">
        <v>600000</v>
      </c>
      <c r="I34" s="64"/>
      <c r="J34" s="65"/>
    </row>
    <row r="35" spans="1:10">
      <c r="A35" s="70"/>
      <c r="B35" s="62"/>
      <c r="C35" s="63" t="s">
        <v>110</v>
      </c>
      <c r="D35" s="63" t="s">
        <v>115</v>
      </c>
      <c r="E35" s="64">
        <v>960000</v>
      </c>
      <c r="F35" s="64">
        <v>1100000</v>
      </c>
      <c r="G35" s="64">
        <v>700000</v>
      </c>
      <c r="H35" s="64">
        <v>600000</v>
      </c>
      <c r="I35" s="64"/>
      <c r="J35" s="65"/>
    </row>
    <row r="36" spans="1:10" ht="33">
      <c r="A36" s="74">
        <f>MAX($A$6:A35)+1</f>
        <v>7</v>
      </c>
      <c r="B36" s="75" t="s">
        <v>116</v>
      </c>
      <c r="C36" s="63" t="s">
        <v>110</v>
      </c>
      <c r="D36" s="63" t="s">
        <v>117</v>
      </c>
      <c r="E36" s="64">
        <v>900000</v>
      </c>
      <c r="F36" s="64">
        <v>1100000</v>
      </c>
      <c r="G36" s="64">
        <v>650000</v>
      </c>
      <c r="H36" s="64">
        <v>550000</v>
      </c>
      <c r="I36" s="64"/>
      <c r="J36" s="65"/>
    </row>
    <row r="37" spans="1:10">
      <c r="A37" s="61">
        <f>MAX($A$6:A36)+1</f>
        <v>8</v>
      </c>
      <c r="B37" s="62" t="s">
        <v>118</v>
      </c>
      <c r="C37" s="63" t="s">
        <v>110</v>
      </c>
      <c r="D37" s="63" t="s">
        <v>112</v>
      </c>
      <c r="E37" s="64">
        <v>1040000</v>
      </c>
      <c r="F37" s="64">
        <v>1150000</v>
      </c>
      <c r="G37" s="64"/>
      <c r="H37" s="64"/>
      <c r="I37" s="64"/>
      <c r="J37" s="65"/>
    </row>
    <row r="38" spans="1:10">
      <c r="A38" s="68"/>
      <c r="B38" s="62"/>
      <c r="C38" s="63" t="s">
        <v>112</v>
      </c>
      <c r="D38" s="63" t="s">
        <v>119</v>
      </c>
      <c r="E38" s="64"/>
      <c r="F38" s="64">
        <v>800000</v>
      </c>
      <c r="G38" s="64"/>
      <c r="H38" s="64"/>
      <c r="I38" s="64"/>
      <c r="J38" s="65" t="s">
        <v>113</v>
      </c>
    </row>
    <row r="39" spans="1:10">
      <c r="A39" s="74">
        <f>MAX($A$6:A38)+1</f>
        <v>9</v>
      </c>
      <c r="B39" s="75" t="s">
        <v>120</v>
      </c>
      <c r="C39" s="63" t="s">
        <v>110</v>
      </c>
      <c r="D39" s="63" t="s">
        <v>117</v>
      </c>
      <c r="E39" s="64">
        <v>1620000</v>
      </c>
      <c r="F39" s="64">
        <v>1700000</v>
      </c>
      <c r="G39" s="64">
        <v>750000</v>
      </c>
      <c r="H39" s="64">
        <v>700000</v>
      </c>
      <c r="I39" s="64"/>
      <c r="J39" s="65"/>
    </row>
    <row r="40" spans="1:10">
      <c r="A40" s="69">
        <f>MAX($A$6:A39)+1</f>
        <v>10</v>
      </c>
      <c r="B40" s="62" t="s">
        <v>121</v>
      </c>
      <c r="C40" s="63" t="s">
        <v>110</v>
      </c>
      <c r="D40" s="63" t="s">
        <v>117</v>
      </c>
      <c r="E40" s="64">
        <v>1440000</v>
      </c>
      <c r="F40" s="64">
        <v>1700000</v>
      </c>
      <c r="G40" s="64">
        <v>700000</v>
      </c>
      <c r="H40" s="64">
        <v>600000</v>
      </c>
      <c r="I40" s="64"/>
      <c r="J40" s="65"/>
    </row>
    <row r="41" spans="1:10">
      <c r="A41" s="70"/>
      <c r="B41" s="62"/>
      <c r="C41" s="63" t="s">
        <v>110</v>
      </c>
      <c r="D41" s="63" t="s">
        <v>112</v>
      </c>
      <c r="E41" s="64">
        <v>1800000</v>
      </c>
      <c r="F41" s="64">
        <v>1800000</v>
      </c>
      <c r="G41" s="64"/>
      <c r="H41" s="64"/>
      <c r="I41" s="64"/>
      <c r="J41" s="65"/>
    </row>
    <row r="42" spans="1:10" ht="33">
      <c r="A42" s="61">
        <f>MAX($A$6:A41)+1</f>
        <v>11</v>
      </c>
      <c r="B42" s="62" t="s">
        <v>112</v>
      </c>
      <c r="C42" s="63" t="s">
        <v>122</v>
      </c>
      <c r="D42" s="63" t="s">
        <v>123</v>
      </c>
      <c r="E42" s="64">
        <v>220000</v>
      </c>
      <c r="F42" s="64">
        <v>850000</v>
      </c>
      <c r="G42" s="64"/>
      <c r="H42" s="64"/>
      <c r="I42" s="64"/>
      <c r="J42" s="65" t="s">
        <v>113</v>
      </c>
    </row>
    <row r="43" spans="1:10" ht="33">
      <c r="A43" s="68"/>
      <c r="B43" s="62"/>
      <c r="C43" s="63" t="s">
        <v>123</v>
      </c>
      <c r="D43" s="63" t="s">
        <v>124</v>
      </c>
      <c r="E43" s="64">
        <v>810000</v>
      </c>
      <c r="F43" s="64">
        <v>1100000</v>
      </c>
      <c r="G43" s="64">
        <v>700000</v>
      </c>
      <c r="H43" s="64">
        <v>600000</v>
      </c>
      <c r="I43" s="64"/>
      <c r="J43" s="65"/>
    </row>
    <row r="44" spans="1:10">
      <c r="A44" s="69">
        <f>MAX($A$6:A43)+1</f>
        <v>12</v>
      </c>
      <c r="B44" s="62" t="s">
        <v>125</v>
      </c>
      <c r="C44" s="63" t="s">
        <v>112</v>
      </c>
      <c r="D44" s="63" t="s">
        <v>126</v>
      </c>
      <c r="E44" s="64">
        <v>720000</v>
      </c>
      <c r="F44" s="64">
        <v>900000</v>
      </c>
      <c r="G44" s="64">
        <v>650000</v>
      </c>
      <c r="H44" s="64">
        <v>550000</v>
      </c>
      <c r="I44" s="64"/>
      <c r="J44" s="65"/>
    </row>
    <row r="45" spans="1:10">
      <c r="A45" s="70"/>
      <c r="B45" s="62"/>
      <c r="C45" s="63" t="s">
        <v>126</v>
      </c>
      <c r="D45" s="63" t="s">
        <v>127</v>
      </c>
      <c r="E45" s="64">
        <v>540000</v>
      </c>
      <c r="F45" s="64">
        <v>750000</v>
      </c>
      <c r="G45" s="64">
        <v>500000</v>
      </c>
      <c r="H45" s="64"/>
      <c r="I45" s="64"/>
      <c r="J45" s="65"/>
    </row>
    <row r="46" spans="1:10" ht="49.5">
      <c r="A46" s="74">
        <f>MAX($A$6:A45)+1</f>
        <v>13</v>
      </c>
      <c r="B46" s="75" t="s">
        <v>128</v>
      </c>
      <c r="C46" s="63" t="s">
        <v>109</v>
      </c>
      <c r="D46" s="63" t="s">
        <v>129</v>
      </c>
      <c r="E46" s="64">
        <v>720000</v>
      </c>
      <c r="F46" s="64">
        <v>1500000</v>
      </c>
      <c r="G46" s="64">
        <v>750000</v>
      </c>
      <c r="H46" s="64">
        <v>600000</v>
      </c>
      <c r="I46" s="64"/>
      <c r="J46" s="65"/>
    </row>
    <row r="47" spans="1:10" ht="66">
      <c r="A47" s="61">
        <f>MAX($A$6:A46)+1</f>
        <v>14</v>
      </c>
      <c r="B47" s="62" t="s">
        <v>130</v>
      </c>
      <c r="C47" s="63" t="s">
        <v>131</v>
      </c>
      <c r="D47" s="63" t="s">
        <v>132</v>
      </c>
      <c r="E47" s="64">
        <v>280000</v>
      </c>
      <c r="F47" s="64">
        <v>450000</v>
      </c>
      <c r="G47" s="64">
        <v>250000</v>
      </c>
      <c r="H47" s="64">
        <v>200000</v>
      </c>
      <c r="I47" s="64"/>
      <c r="J47" s="65"/>
    </row>
    <row r="48" spans="1:10" ht="66">
      <c r="A48" s="66"/>
      <c r="B48" s="62"/>
      <c r="C48" s="63" t="s">
        <v>132</v>
      </c>
      <c r="D48" s="63" t="s">
        <v>133</v>
      </c>
      <c r="E48" s="64">
        <v>935000</v>
      </c>
      <c r="F48" s="64">
        <v>1100000</v>
      </c>
      <c r="G48" s="64">
        <v>500000</v>
      </c>
      <c r="H48" s="64">
        <v>400000</v>
      </c>
      <c r="I48" s="64"/>
      <c r="J48" s="65"/>
    </row>
    <row r="49" spans="1:10">
      <c r="A49" s="66"/>
      <c r="B49" s="62"/>
      <c r="C49" s="63" t="s">
        <v>133</v>
      </c>
      <c r="D49" s="63" t="s">
        <v>129</v>
      </c>
      <c r="E49" s="64">
        <v>680000</v>
      </c>
      <c r="F49" s="64">
        <v>900000</v>
      </c>
      <c r="G49" s="64">
        <v>480000</v>
      </c>
      <c r="H49" s="64"/>
      <c r="I49" s="64"/>
      <c r="J49" s="65"/>
    </row>
    <row r="50" spans="1:10" ht="33">
      <c r="A50" s="68"/>
      <c r="B50" s="62"/>
      <c r="C50" s="63" t="s">
        <v>129</v>
      </c>
      <c r="D50" s="63" t="s">
        <v>134</v>
      </c>
      <c r="E50" s="64">
        <v>595000</v>
      </c>
      <c r="F50" s="64">
        <v>600000</v>
      </c>
      <c r="G50" s="64">
        <v>400000</v>
      </c>
      <c r="H50" s="64">
        <v>360000</v>
      </c>
      <c r="I50" s="64"/>
      <c r="J50" s="65"/>
    </row>
    <row r="51" spans="1:10" ht="33">
      <c r="A51" s="74">
        <f>MAX($A$6:A50)+1</f>
        <v>15</v>
      </c>
      <c r="B51" s="75" t="s">
        <v>135</v>
      </c>
      <c r="C51" s="63" t="s">
        <v>110</v>
      </c>
      <c r="D51" s="63" t="s">
        <v>136</v>
      </c>
      <c r="E51" s="64">
        <v>800000</v>
      </c>
      <c r="F51" s="64">
        <v>1500000</v>
      </c>
      <c r="G51" s="64">
        <v>750000</v>
      </c>
      <c r="H51" s="64">
        <v>650000</v>
      </c>
      <c r="I51" s="64"/>
      <c r="J51" s="65"/>
    </row>
    <row r="52" spans="1:10">
      <c r="A52" s="74">
        <f>MAX($A$6:A51)+1</f>
        <v>16</v>
      </c>
      <c r="B52" s="75" t="s">
        <v>137</v>
      </c>
      <c r="C52" s="63" t="s">
        <v>135</v>
      </c>
      <c r="D52" s="63" t="s">
        <v>133</v>
      </c>
      <c r="E52" s="64">
        <v>640000</v>
      </c>
      <c r="F52" s="64">
        <v>1100000</v>
      </c>
      <c r="G52" s="64"/>
      <c r="H52" s="64"/>
      <c r="I52" s="64"/>
      <c r="J52" s="65"/>
    </row>
    <row r="53" spans="1:10">
      <c r="A53" s="69">
        <f>MAX($A$6:A52)+1</f>
        <v>17</v>
      </c>
      <c r="B53" s="62" t="s">
        <v>138</v>
      </c>
      <c r="C53" s="63" t="s">
        <v>139</v>
      </c>
      <c r="D53" s="63" t="s">
        <v>111</v>
      </c>
      <c r="E53" s="64">
        <v>1120000</v>
      </c>
      <c r="F53" s="64">
        <v>1200000</v>
      </c>
      <c r="G53" s="64">
        <v>650000</v>
      </c>
      <c r="H53" s="64">
        <v>550000</v>
      </c>
      <c r="I53" s="64"/>
      <c r="J53" s="65"/>
    </row>
    <row r="54" spans="1:10">
      <c r="A54" s="70"/>
      <c r="B54" s="62"/>
      <c r="C54" s="63" t="s">
        <v>111</v>
      </c>
      <c r="D54" s="63" t="s">
        <v>140</v>
      </c>
      <c r="E54" s="64">
        <v>480000</v>
      </c>
      <c r="F54" s="64">
        <v>750000</v>
      </c>
      <c r="G54" s="64">
        <v>400000</v>
      </c>
      <c r="H54" s="64">
        <v>360000</v>
      </c>
      <c r="I54" s="64"/>
      <c r="J54" s="65"/>
    </row>
    <row r="55" spans="1:10" ht="33">
      <c r="A55" s="74">
        <f>MAX($A$6:A54)+1</f>
        <v>18</v>
      </c>
      <c r="B55" s="75" t="s">
        <v>141</v>
      </c>
      <c r="C55" s="63" t="s">
        <v>110</v>
      </c>
      <c r="D55" s="63" t="s">
        <v>124</v>
      </c>
      <c r="E55" s="64">
        <v>936000</v>
      </c>
      <c r="F55" s="64">
        <v>1200000</v>
      </c>
      <c r="G55" s="64">
        <v>750000</v>
      </c>
      <c r="H55" s="64">
        <v>600000</v>
      </c>
      <c r="I55" s="64"/>
      <c r="J55" s="65"/>
    </row>
    <row r="56" spans="1:10">
      <c r="A56" s="69">
        <f>MAX($A$6:A55)+1</f>
        <v>19</v>
      </c>
      <c r="B56" s="62" t="s">
        <v>126</v>
      </c>
      <c r="C56" s="63" t="s">
        <v>110</v>
      </c>
      <c r="D56" s="63" t="s">
        <v>124</v>
      </c>
      <c r="E56" s="64">
        <v>1200000</v>
      </c>
      <c r="F56" s="64">
        <v>1200000</v>
      </c>
      <c r="G56" s="64"/>
      <c r="H56" s="64"/>
      <c r="I56" s="64"/>
      <c r="J56" s="65"/>
    </row>
    <row r="57" spans="1:10">
      <c r="A57" s="70"/>
      <c r="B57" s="62"/>
      <c r="C57" s="63" t="s">
        <v>124</v>
      </c>
      <c r="D57" s="63" t="s">
        <v>140</v>
      </c>
      <c r="E57" s="64">
        <v>640000</v>
      </c>
      <c r="F57" s="64">
        <v>850000</v>
      </c>
      <c r="G57" s="64">
        <v>500000</v>
      </c>
      <c r="H57" s="64">
        <v>400000</v>
      </c>
      <c r="I57" s="64"/>
      <c r="J57" s="65"/>
    </row>
    <row r="58" spans="1:10" ht="49.5">
      <c r="A58" s="61">
        <f>MAX($A$6:A57)+1</f>
        <v>20</v>
      </c>
      <c r="B58" s="62" t="s">
        <v>142</v>
      </c>
      <c r="C58" s="73" t="s">
        <v>110</v>
      </c>
      <c r="D58" s="73" t="s">
        <v>143</v>
      </c>
      <c r="E58" s="67">
        <v>720000</v>
      </c>
      <c r="F58" s="67">
        <v>900000</v>
      </c>
      <c r="G58" s="67"/>
      <c r="H58" s="67"/>
      <c r="I58" s="64"/>
      <c r="J58" s="65"/>
    </row>
    <row r="59" spans="1:10">
      <c r="A59" s="68"/>
      <c r="B59" s="62"/>
      <c r="C59" s="73" t="s">
        <v>110</v>
      </c>
      <c r="D59" s="73" t="s">
        <v>144</v>
      </c>
      <c r="E59" s="67">
        <v>540000</v>
      </c>
      <c r="F59" s="67">
        <v>850000</v>
      </c>
      <c r="G59" s="67">
        <v>500000</v>
      </c>
      <c r="H59" s="67"/>
      <c r="I59" s="64"/>
      <c r="J59" s="65" t="s">
        <v>113</v>
      </c>
    </row>
    <row r="60" spans="1:10">
      <c r="A60" s="69">
        <f>MAX($A$6:A59)+1</f>
        <v>21</v>
      </c>
      <c r="B60" s="62" t="s">
        <v>144</v>
      </c>
      <c r="C60" s="63" t="s">
        <v>145</v>
      </c>
      <c r="D60" s="63" t="s">
        <v>111</v>
      </c>
      <c r="E60" s="64">
        <v>1120000</v>
      </c>
      <c r="F60" s="64">
        <v>1500000</v>
      </c>
      <c r="G60" s="64">
        <v>700000</v>
      </c>
      <c r="H60" s="64">
        <v>600000</v>
      </c>
      <c r="I60" s="64"/>
      <c r="J60" s="65"/>
    </row>
    <row r="61" spans="1:10">
      <c r="A61" s="70"/>
      <c r="B61" s="62"/>
      <c r="C61" s="63" t="s">
        <v>111</v>
      </c>
      <c r="D61" s="63" t="s">
        <v>140</v>
      </c>
      <c r="E61" s="64">
        <v>320000</v>
      </c>
      <c r="F61" s="64">
        <v>500000</v>
      </c>
      <c r="G61" s="64">
        <v>360000</v>
      </c>
      <c r="H61" s="64"/>
      <c r="I61" s="64"/>
      <c r="J61" s="65"/>
    </row>
    <row r="62" spans="1:10">
      <c r="A62" s="69">
        <f>MAX($A$6:A61)+1</f>
        <v>22</v>
      </c>
      <c r="B62" s="62" t="s">
        <v>146</v>
      </c>
      <c r="C62" s="63" t="s">
        <v>110</v>
      </c>
      <c r="D62" s="63" t="s">
        <v>111</v>
      </c>
      <c r="E62" s="64">
        <v>640000</v>
      </c>
      <c r="F62" s="64">
        <v>1100000</v>
      </c>
      <c r="G62" s="64">
        <v>700000</v>
      </c>
      <c r="H62" s="64">
        <v>600000</v>
      </c>
      <c r="I62" s="64"/>
      <c r="J62" s="65"/>
    </row>
    <row r="63" spans="1:10">
      <c r="A63" s="70"/>
      <c r="B63" s="62"/>
      <c r="C63" s="73" t="s">
        <v>110</v>
      </c>
      <c r="D63" s="73" t="s">
        <v>147</v>
      </c>
      <c r="E63" s="67">
        <v>480000</v>
      </c>
      <c r="F63" s="67">
        <v>800000</v>
      </c>
      <c r="G63" s="67">
        <v>450000</v>
      </c>
      <c r="H63" s="67">
        <v>400000</v>
      </c>
      <c r="I63" s="64"/>
      <c r="J63" s="65"/>
    </row>
    <row r="64" spans="1:10">
      <c r="A64" s="69">
        <f>MAX($A$6:A63)+1</f>
        <v>23</v>
      </c>
      <c r="B64" s="62" t="s">
        <v>71</v>
      </c>
      <c r="C64" s="73" t="s">
        <v>110</v>
      </c>
      <c r="D64" s="73" t="s">
        <v>148</v>
      </c>
      <c r="E64" s="67">
        <v>561000</v>
      </c>
      <c r="F64" s="67">
        <v>900000</v>
      </c>
      <c r="G64" s="67">
        <v>450000</v>
      </c>
      <c r="H64" s="67">
        <v>400000</v>
      </c>
      <c r="I64" s="64"/>
      <c r="J64" s="65"/>
    </row>
    <row r="65" spans="1:10" ht="49.5">
      <c r="A65" s="70"/>
      <c r="B65" s="62"/>
      <c r="C65" s="73" t="s">
        <v>148</v>
      </c>
      <c r="D65" s="73" t="s">
        <v>149</v>
      </c>
      <c r="E65" s="67">
        <v>340000</v>
      </c>
      <c r="F65" s="67">
        <v>600000</v>
      </c>
      <c r="G65" s="67">
        <v>400000</v>
      </c>
      <c r="H65" s="67">
        <v>360000</v>
      </c>
      <c r="I65" s="64"/>
      <c r="J65" s="65"/>
    </row>
    <row r="66" spans="1:10">
      <c r="A66" s="61">
        <f>MAX($A$6:A65)+1</f>
        <v>24</v>
      </c>
      <c r="B66" s="62" t="s">
        <v>150</v>
      </c>
      <c r="C66" s="63" t="s">
        <v>151</v>
      </c>
      <c r="D66" s="63" t="s">
        <v>152</v>
      </c>
      <c r="E66" s="64">
        <v>600000</v>
      </c>
      <c r="F66" s="64">
        <v>900000</v>
      </c>
      <c r="G66" s="64"/>
      <c r="H66" s="64"/>
      <c r="I66" s="64"/>
      <c r="J66" s="65"/>
    </row>
    <row r="67" spans="1:10">
      <c r="A67" s="66"/>
      <c r="B67" s="62"/>
      <c r="C67" s="63" t="s">
        <v>115</v>
      </c>
      <c r="D67" s="63" t="s">
        <v>153</v>
      </c>
      <c r="E67" s="64">
        <v>600000</v>
      </c>
      <c r="F67" s="64">
        <v>900000</v>
      </c>
      <c r="G67" s="64"/>
      <c r="H67" s="64"/>
      <c r="I67" s="64"/>
      <c r="J67" s="65" t="s">
        <v>113</v>
      </c>
    </row>
    <row r="68" spans="1:10" ht="49.5">
      <c r="A68" s="68"/>
      <c r="B68" s="62"/>
      <c r="C68" s="73" t="s">
        <v>154</v>
      </c>
      <c r="D68" s="73" t="s">
        <v>155</v>
      </c>
      <c r="E68" s="67">
        <v>600000</v>
      </c>
      <c r="F68" s="67">
        <v>900000</v>
      </c>
      <c r="G68" s="67"/>
      <c r="H68" s="67"/>
      <c r="I68" s="64"/>
      <c r="J68" s="65"/>
    </row>
    <row r="69" spans="1:10">
      <c r="A69" s="69">
        <f>MAX($A$6:A68)+1</f>
        <v>25</v>
      </c>
      <c r="B69" s="62" t="s">
        <v>156</v>
      </c>
      <c r="C69" s="63" t="s">
        <v>157</v>
      </c>
      <c r="D69" s="63"/>
      <c r="E69" s="64">
        <v>1440000</v>
      </c>
      <c r="F69" s="64">
        <v>1440000</v>
      </c>
      <c r="G69" s="64"/>
      <c r="H69" s="64"/>
      <c r="I69" s="64"/>
      <c r="J69" s="65"/>
    </row>
    <row r="70" spans="1:10">
      <c r="A70" s="70"/>
      <c r="B70" s="62"/>
      <c r="C70" s="63" t="s">
        <v>158</v>
      </c>
      <c r="D70" s="63"/>
      <c r="E70" s="64">
        <v>1080000</v>
      </c>
      <c r="F70" s="64">
        <v>1080000</v>
      </c>
      <c r="G70" s="64"/>
      <c r="H70" s="64"/>
      <c r="I70" s="64"/>
      <c r="J70" s="65"/>
    </row>
    <row r="71" spans="1:10">
      <c r="A71" s="69">
        <f>MAX($A$6:A70)+1</f>
        <v>26</v>
      </c>
      <c r="B71" s="76" t="s">
        <v>159</v>
      </c>
      <c r="C71" s="63"/>
      <c r="D71" s="63"/>
      <c r="E71" s="64"/>
      <c r="F71" s="64"/>
      <c r="G71" s="64"/>
      <c r="H71" s="64"/>
      <c r="I71" s="64"/>
      <c r="J71" s="65"/>
    </row>
    <row r="72" spans="1:10" ht="33">
      <c r="A72" s="70"/>
      <c r="B72" s="75" t="s">
        <v>160</v>
      </c>
      <c r="C72" s="63" t="s">
        <v>161</v>
      </c>
      <c r="D72" s="63" t="s">
        <v>162</v>
      </c>
      <c r="E72" s="64">
        <v>3300000</v>
      </c>
      <c r="F72" s="64">
        <v>3300000</v>
      </c>
      <c r="G72" s="64"/>
      <c r="H72" s="64"/>
      <c r="I72" s="64"/>
      <c r="J72" s="65"/>
    </row>
    <row r="73" spans="1:10" ht="49.5">
      <c r="A73" s="70"/>
      <c r="B73" s="75" t="s">
        <v>163</v>
      </c>
      <c r="C73" s="63" t="s">
        <v>117</v>
      </c>
      <c r="D73" s="63" t="s">
        <v>164</v>
      </c>
      <c r="E73" s="64">
        <v>3300000</v>
      </c>
      <c r="F73" s="64">
        <v>3300000</v>
      </c>
      <c r="G73" s="64"/>
      <c r="H73" s="64"/>
      <c r="I73" s="64"/>
      <c r="J73" s="65"/>
    </row>
    <row r="74" spans="1:10" ht="49.5">
      <c r="A74" s="70"/>
      <c r="B74" s="75" t="s">
        <v>165</v>
      </c>
      <c r="C74" s="63" t="s">
        <v>166</v>
      </c>
      <c r="D74" s="63" t="s">
        <v>167</v>
      </c>
      <c r="E74" s="64">
        <v>3300000</v>
      </c>
      <c r="F74" s="64">
        <v>3300000</v>
      </c>
      <c r="G74" s="64"/>
      <c r="H74" s="64"/>
      <c r="I74" s="64"/>
      <c r="J74" s="65"/>
    </row>
    <row r="75" spans="1:10" ht="33">
      <c r="A75" s="70"/>
      <c r="B75" s="75" t="s">
        <v>167</v>
      </c>
      <c r="C75" s="63" t="s">
        <v>117</v>
      </c>
      <c r="D75" s="63" t="s">
        <v>164</v>
      </c>
      <c r="E75" s="64">
        <v>2700000</v>
      </c>
      <c r="F75" s="64">
        <v>2700000</v>
      </c>
      <c r="G75" s="64"/>
      <c r="H75" s="64"/>
      <c r="I75" s="64"/>
      <c r="J75" s="65"/>
    </row>
    <row r="76" spans="1:10" ht="33">
      <c r="A76" s="70"/>
      <c r="B76" s="75" t="s">
        <v>168</v>
      </c>
      <c r="C76" s="63" t="s">
        <v>133</v>
      </c>
      <c r="D76" s="63" t="s">
        <v>169</v>
      </c>
      <c r="E76" s="64">
        <v>2700000</v>
      </c>
      <c r="F76" s="64">
        <v>2700000</v>
      </c>
      <c r="G76" s="64"/>
      <c r="H76" s="64"/>
      <c r="I76" s="64"/>
      <c r="J76" s="65"/>
    </row>
    <row r="77" spans="1:10">
      <c r="A77" s="69">
        <f>MAX($A$6:A76)+1</f>
        <v>27</v>
      </c>
      <c r="B77" s="77" t="s">
        <v>170</v>
      </c>
      <c r="C77" s="77"/>
      <c r="D77" s="77"/>
      <c r="E77" s="64">
        <v>0</v>
      </c>
      <c r="F77" s="64"/>
      <c r="G77" s="64"/>
      <c r="H77" s="64"/>
      <c r="I77" s="64"/>
      <c r="J77" s="65"/>
    </row>
    <row r="78" spans="1:10" ht="33">
      <c r="A78" s="70"/>
      <c r="B78" s="75" t="s">
        <v>171</v>
      </c>
      <c r="C78" s="63" t="s">
        <v>172</v>
      </c>
      <c r="D78" s="63" t="s">
        <v>111</v>
      </c>
      <c r="E78" s="64">
        <v>1170000</v>
      </c>
      <c r="F78" s="64">
        <v>1170000</v>
      </c>
      <c r="G78" s="64"/>
      <c r="H78" s="64"/>
      <c r="I78" s="64"/>
      <c r="J78" s="65"/>
    </row>
    <row r="79" spans="1:10" ht="33">
      <c r="A79" s="70"/>
      <c r="B79" s="75" t="s">
        <v>171</v>
      </c>
      <c r="C79" s="63" t="s">
        <v>173</v>
      </c>
      <c r="D79" s="63" t="s">
        <v>174</v>
      </c>
      <c r="E79" s="64">
        <v>1170000</v>
      </c>
      <c r="F79" s="64">
        <v>1170000</v>
      </c>
      <c r="G79" s="64"/>
      <c r="H79" s="64"/>
      <c r="I79" s="64"/>
      <c r="J79" s="65"/>
    </row>
    <row r="80" spans="1:10">
      <c r="A80" s="70"/>
      <c r="B80" s="76" t="s">
        <v>175</v>
      </c>
      <c r="C80" s="63"/>
      <c r="D80" s="63"/>
      <c r="E80" s="64">
        <v>540000</v>
      </c>
      <c r="F80" s="64">
        <v>540000</v>
      </c>
      <c r="G80" s="64"/>
      <c r="H80" s="64"/>
      <c r="I80" s="64"/>
      <c r="J80" s="65"/>
    </row>
    <row r="81" spans="1:12" ht="33">
      <c r="A81" s="70"/>
      <c r="B81" s="75" t="s">
        <v>176</v>
      </c>
      <c r="C81" s="63"/>
      <c r="D81" s="63"/>
      <c r="E81" s="64">
        <v>540000</v>
      </c>
      <c r="F81" s="64">
        <v>540000</v>
      </c>
      <c r="G81" s="64"/>
      <c r="H81" s="64"/>
      <c r="I81" s="64"/>
      <c r="J81" s="65"/>
    </row>
    <row r="82" spans="1:12">
      <c r="A82" s="70"/>
      <c r="B82" s="76" t="s">
        <v>177</v>
      </c>
      <c r="C82" s="63"/>
      <c r="D82" s="63"/>
      <c r="E82" s="64">
        <v>480000</v>
      </c>
      <c r="F82" s="64">
        <v>480000</v>
      </c>
      <c r="G82" s="64"/>
      <c r="H82" s="64"/>
      <c r="I82" s="64"/>
      <c r="J82" s="65"/>
    </row>
    <row r="83" spans="1:12">
      <c r="A83" s="69">
        <f>MAX($A$6:A82)+1</f>
        <v>28</v>
      </c>
      <c r="B83" s="77" t="s">
        <v>178</v>
      </c>
      <c r="C83" s="77"/>
      <c r="D83" s="77"/>
      <c r="E83" s="64">
        <v>0</v>
      </c>
      <c r="F83" s="64"/>
      <c r="G83" s="64"/>
      <c r="H83" s="64"/>
      <c r="I83" s="64"/>
      <c r="J83" s="65"/>
    </row>
    <row r="84" spans="1:12" ht="33">
      <c r="A84" s="70"/>
      <c r="B84" s="62" t="s">
        <v>179</v>
      </c>
      <c r="C84" s="63" t="s">
        <v>180</v>
      </c>
      <c r="D84" s="63" t="s">
        <v>169</v>
      </c>
      <c r="E84" s="64">
        <v>480000</v>
      </c>
      <c r="F84" s="64">
        <v>480000</v>
      </c>
      <c r="G84" s="64">
        <v>360000</v>
      </c>
      <c r="H84" s="64"/>
      <c r="I84" s="64"/>
      <c r="J84" s="65"/>
    </row>
    <row r="85" spans="1:12" ht="33">
      <c r="A85" s="70"/>
      <c r="B85" s="62"/>
      <c r="C85" s="63" t="s">
        <v>181</v>
      </c>
      <c r="D85" s="63" t="s">
        <v>169</v>
      </c>
      <c r="E85" s="64">
        <v>480000</v>
      </c>
      <c r="F85" s="64">
        <v>480000</v>
      </c>
      <c r="G85" s="64">
        <v>400000</v>
      </c>
      <c r="H85" s="64">
        <v>360000</v>
      </c>
      <c r="I85" s="64"/>
      <c r="J85" s="65"/>
      <c r="L85" s="78"/>
    </row>
    <row r="86" spans="1:12" ht="33">
      <c r="A86" s="70"/>
      <c r="B86" s="62"/>
      <c r="C86" s="63" t="s">
        <v>182</v>
      </c>
      <c r="D86" s="63" t="s">
        <v>183</v>
      </c>
      <c r="E86" s="64">
        <v>400000</v>
      </c>
      <c r="F86" s="64">
        <v>480000</v>
      </c>
      <c r="G86" s="64">
        <v>400000</v>
      </c>
      <c r="H86" s="64">
        <v>360000</v>
      </c>
      <c r="I86" s="64"/>
      <c r="J86" s="65"/>
    </row>
    <row r="87" spans="1:12">
      <c r="A87" s="69">
        <f>MAX($A$6:A86)+1</f>
        <v>29</v>
      </c>
      <c r="B87" s="77" t="s">
        <v>184</v>
      </c>
      <c r="C87" s="77"/>
      <c r="D87" s="77"/>
      <c r="E87" s="64"/>
      <c r="F87" s="64"/>
      <c r="G87" s="64"/>
      <c r="H87" s="64"/>
      <c r="I87" s="64"/>
      <c r="J87" s="65"/>
    </row>
    <row r="88" spans="1:12" ht="45" customHeight="1">
      <c r="A88" s="70"/>
      <c r="B88" s="75" t="s">
        <v>185</v>
      </c>
      <c r="C88" s="63" t="s">
        <v>186</v>
      </c>
      <c r="D88" s="63" t="s">
        <v>187</v>
      </c>
      <c r="E88" s="64">
        <v>3300000</v>
      </c>
      <c r="F88" s="64">
        <v>3300000</v>
      </c>
      <c r="G88" s="64"/>
      <c r="H88" s="64"/>
      <c r="I88" s="64"/>
      <c r="J88" s="65"/>
    </row>
    <row r="89" spans="1:12" ht="33">
      <c r="A89" s="70"/>
      <c r="B89" s="75" t="s">
        <v>188</v>
      </c>
      <c r="C89" s="63" t="s">
        <v>186</v>
      </c>
      <c r="D89" s="63" t="s">
        <v>187</v>
      </c>
      <c r="E89" s="64">
        <v>3000000</v>
      </c>
      <c r="F89" s="64">
        <v>3000000</v>
      </c>
      <c r="G89" s="64"/>
      <c r="H89" s="64"/>
      <c r="I89" s="64"/>
      <c r="J89" s="65"/>
    </row>
    <row r="90" spans="1:12" ht="66">
      <c r="A90" s="61">
        <f>MAX($A$6:A89)+1</f>
        <v>30</v>
      </c>
      <c r="B90" s="75" t="s">
        <v>189</v>
      </c>
      <c r="C90" s="63" t="s">
        <v>117</v>
      </c>
      <c r="D90" s="63" t="s">
        <v>164</v>
      </c>
      <c r="E90" s="64"/>
      <c r="F90" s="64">
        <v>800000</v>
      </c>
      <c r="G90" s="64"/>
      <c r="H90" s="64"/>
      <c r="I90" s="64"/>
      <c r="J90" s="65" t="s">
        <v>113</v>
      </c>
    </row>
    <row r="91" spans="1:12" ht="47.25" customHeight="1">
      <c r="A91" s="66"/>
      <c r="B91" s="75" t="s">
        <v>190</v>
      </c>
      <c r="C91" s="63" t="s">
        <v>191</v>
      </c>
      <c r="D91" s="63" t="s">
        <v>192</v>
      </c>
      <c r="E91" s="64"/>
      <c r="F91" s="64">
        <v>900000</v>
      </c>
      <c r="G91" s="64">
        <v>500000</v>
      </c>
      <c r="H91" s="64">
        <v>450000</v>
      </c>
      <c r="I91" s="64"/>
      <c r="J91" s="65" t="s">
        <v>113</v>
      </c>
    </row>
    <row r="92" spans="1:12" ht="66">
      <c r="A92" s="66"/>
      <c r="B92" s="73" t="s">
        <v>193</v>
      </c>
      <c r="C92" s="73" t="s">
        <v>194</v>
      </c>
      <c r="D92" s="73" t="s">
        <v>140</v>
      </c>
      <c r="E92" s="79"/>
      <c r="F92" s="79">
        <v>650000</v>
      </c>
      <c r="G92" s="79">
        <v>450000</v>
      </c>
      <c r="H92" s="79">
        <v>400000</v>
      </c>
      <c r="I92" s="64"/>
      <c r="J92" s="65" t="s">
        <v>113</v>
      </c>
    </row>
    <row r="93" spans="1:12" ht="66">
      <c r="A93" s="68"/>
      <c r="B93" s="73" t="s">
        <v>195</v>
      </c>
      <c r="C93" s="73" t="s">
        <v>196</v>
      </c>
      <c r="D93" s="73" t="s">
        <v>197</v>
      </c>
      <c r="E93" s="67"/>
      <c r="F93" s="67">
        <v>650000</v>
      </c>
      <c r="G93" s="67">
        <v>450000</v>
      </c>
      <c r="H93" s="67"/>
      <c r="I93" s="64"/>
      <c r="J93" s="65" t="s">
        <v>113</v>
      </c>
    </row>
    <row r="94" spans="1:12">
      <c r="A94" s="74">
        <f>MAX($A$6:A93)+1</f>
        <v>31</v>
      </c>
      <c r="B94" s="77" t="s">
        <v>198</v>
      </c>
      <c r="C94" s="77"/>
      <c r="D94" s="77"/>
      <c r="E94" s="64">
        <v>450000</v>
      </c>
      <c r="F94" s="64">
        <v>500000</v>
      </c>
      <c r="G94" s="64">
        <v>400000</v>
      </c>
      <c r="H94" s="64">
        <v>360000</v>
      </c>
      <c r="I94" s="64"/>
      <c r="J94" s="65"/>
    </row>
    <row r="95" spans="1:12" ht="37.5" customHeight="1">
      <c r="A95" s="61">
        <f>MAX($A$6:A94)+1</f>
        <v>32</v>
      </c>
      <c r="B95" s="80" t="s">
        <v>199</v>
      </c>
      <c r="C95" s="80"/>
      <c r="D95" s="80"/>
      <c r="E95" s="64">
        <v>0</v>
      </c>
      <c r="F95" s="64"/>
      <c r="G95" s="64"/>
      <c r="H95" s="64"/>
      <c r="I95" s="64"/>
      <c r="J95" s="65"/>
    </row>
    <row r="96" spans="1:12" ht="33">
      <c r="A96" s="68"/>
      <c r="B96" s="75" t="s">
        <v>200</v>
      </c>
      <c r="C96" s="63" t="s">
        <v>201</v>
      </c>
      <c r="D96" s="63" t="s">
        <v>202</v>
      </c>
      <c r="E96" s="64">
        <v>6500000</v>
      </c>
      <c r="F96" s="64">
        <v>6500000</v>
      </c>
      <c r="G96" s="64"/>
      <c r="H96" s="64"/>
      <c r="I96" s="64"/>
      <c r="J96" s="65"/>
    </row>
    <row r="97" spans="1:10" ht="39" customHeight="1">
      <c r="A97" s="61">
        <f>MAX($A$6:A96)+1</f>
        <v>33</v>
      </c>
      <c r="B97" s="80" t="s">
        <v>203</v>
      </c>
      <c r="C97" s="80"/>
      <c r="D97" s="80"/>
      <c r="E97" s="64">
        <v>0</v>
      </c>
      <c r="F97" s="64"/>
      <c r="G97" s="64"/>
      <c r="H97" s="64"/>
      <c r="I97" s="64"/>
      <c r="J97" s="65"/>
    </row>
    <row r="98" spans="1:10">
      <c r="A98" s="68"/>
      <c r="B98" s="75" t="s">
        <v>204</v>
      </c>
      <c r="C98" s="63" t="s">
        <v>110</v>
      </c>
      <c r="D98" s="63" t="s">
        <v>164</v>
      </c>
      <c r="E98" s="64">
        <v>4700000</v>
      </c>
      <c r="F98" s="64">
        <v>4700000</v>
      </c>
      <c r="G98" s="64"/>
      <c r="H98" s="64"/>
      <c r="I98" s="64"/>
      <c r="J98" s="65"/>
    </row>
    <row r="99" spans="1:10">
      <c r="A99" s="61">
        <f>MAX($A$6:A98)+1</f>
        <v>34</v>
      </c>
      <c r="B99" s="80" t="s">
        <v>205</v>
      </c>
      <c r="C99" s="80"/>
      <c r="D99" s="80"/>
      <c r="E99" s="64">
        <v>0</v>
      </c>
      <c r="F99" s="64"/>
      <c r="G99" s="64"/>
      <c r="H99" s="64"/>
      <c r="I99" s="64"/>
      <c r="J99" s="65"/>
    </row>
    <row r="100" spans="1:10" ht="49.5">
      <c r="A100" s="68"/>
      <c r="B100" s="75" t="s">
        <v>69</v>
      </c>
      <c r="C100" s="63" t="s">
        <v>71</v>
      </c>
      <c r="D100" s="63" t="s">
        <v>72</v>
      </c>
      <c r="E100" s="64">
        <v>18000000</v>
      </c>
      <c r="F100" s="64">
        <v>18000000</v>
      </c>
      <c r="G100" s="64"/>
      <c r="H100" s="64"/>
      <c r="I100" s="64"/>
      <c r="J100" s="65"/>
    </row>
    <row r="101" spans="1:10" ht="36.75" customHeight="1">
      <c r="A101" s="61">
        <f>MAX($A$6:A100)+1</f>
        <v>35</v>
      </c>
      <c r="B101" s="80" t="s">
        <v>206</v>
      </c>
      <c r="C101" s="80"/>
      <c r="D101" s="80"/>
      <c r="E101" s="64">
        <v>0</v>
      </c>
      <c r="F101" s="64"/>
      <c r="G101" s="64"/>
      <c r="H101" s="64"/>
      <c r="I101" s="64"/>
      <c r="J101" s="65"/>
    </row>
    <row r="102" spans="1:10" ht="49.5">
      <c r="A102" s="66"/>
      <c r="B102" s="75" t="s">
        <v>69</v>
      </c>
      <c r="C102" s="63" t="s">
        <v>73</v>
      </c>
      <c r="D102" s="63" t="s">
        <v>109</v>
      </c>
      <c r="E102" s="64">
        <v>19000000</v>
      </c>
      <c r="F102" s="64">
        <v>19000000</v>
      </c>
      <c r="G102" s="64"/>
      <c r="H102" s="64"/>
      <c r="I102" s="64"/>
      <c r="J102" s="65"/>
    </row>
    <row r="103" spans="1:10" ht="33">
      <c r="A103" s="68"/>
      <c r="B103" s="75" t="s">
        <v>207</v>
      </c>
      <c r="C103" s="63" t="s">
        <v>69</v>
      </c>
      <c r="D103" s="63" t="s">
        <v>115</v>
      </c>
      <c r="E103" s="64">
        <v>7500000</v>
      </c>
      <c r="F103" s="64">
        <v>7500000</v>
      </c>
      <c r="G103" s="64"/>
      <c r="H103" s="64"/>
      <c r="I103" s="64"/>
      <c r="J103" s="65"/>
    </row>
    <row r="104" spans="1:10" ht="33">
      <c r="A104" s="69">
        <f>MAX($A$6:A103)+1</f>
        <v>36</v>
      </c>
      <c r="B104" s="62" t="s">
        <v>208</v>
      </c>
      <c r="C104" s="63" t="s">
        <v>209</v>
      </c>
      <c r="D104" s="63" t="s">
        <v>210</v>
      </c>
      <c r="E104" s="64">
        <v>400000</v>
      </c>
      <c r="F104" s="64">
        <v>470000</v>
      </c>
      <c r="G104" s="64">
        <v>250000</v>
      </c>
      <c r="H104" s="64">
        <v>200000</v>
      </c>
      <c r="I104" s="64">
        <v>150000</v>
      </c>
      <c r="J104" s="65"/>
    </row>
    <row r="105" spans="1:10" ht="41.25" customHeight="1">
      <c r="A105" s="70"/>
      <c r="B105" s="62"/>
      <c r="C105" s="63" t="s">
        <v>210</v>
      </c>
      <c r="D105" s="63" t="s">
        <v>211</v>
      </c>
      <c r="E105" s="72" t="s">
        <v>212</v>
      </c>
      <c r="F105" s="64">
        <v>350000</v>
      </c>
      <c r="G105" s="64">
        <v>160000</v>
      </c>
      <c r="H105" s="64">
        <v>140000</v>
      </c>
      <c r="I105" s="64">
        <v>100000</v>
      </c>
      <c r="J105" s="65"/>
    </row>
    <row r="106" spans="1:10" ht="49.5">
      <c r="A106" s="74">
        <f>MAX($A$6:A105)+1</f>
        <v>37</v>
      </c>
      <c r="B106" s="73" t="s">
        <v>213</v>
      </c>
      <c r="C106" s="73" t="s">
        <v>209</v>
      </c>
      <c r="D106" s="73" t="s">
        <v>140</v>
      </c>
      <c r="E106" s="67">
        <v>200000</v>
      </c>
      <c r="F106" s="67">
        <v>350000</v>
      </c>
      <c r="G106" s="67">
        <v>300000</v>
      </c>
      <c r="H106" s="67"/>
      <c r="I106" s="67"/>
      <c r="J106" s="65"/>
    </row>
    <row r="107" spans="1:10" ht="33">
      <c r="A107" s="61">
        <f>MAX($A$6:A106)+1</f>
        <v>38</v>
      </c>
      <c r="B107" s="62" t="s">
        <v>214</v>
      </c>
      <c r="C107" s="63" t="s">
        <v>215</v>
      </c>
      <c r="D107" s="63" t="s">
        <v>216</v>
      </c>
      <c r="E107" s="64"/>
      <c r="F107" s="64">
        <v>200000</v>
      </c>
      <c r="G107" s="64">
        <v>120000</v>
      </c>
      <c r="H107" s="64">
        <v>100000</v>
      </c>
      <c r="I107" s="64"/>
      <c r="J107" s="65" t="s">
        <v>113</v>
      </c>
    </row>
    <row r="108" spans="1:10" ht="33">
      <c r="A108" s="68"/>
      <c r="B108" s="62"/>
      <c r="C108" s="63" t="s">
        <v>217</v>
      </c>
      <c r="D108" s="63" t="s">
        <v>218</v>
      </c>
      <c r="E108" s="64"/>
      <c r="F108" s="64">
        <v>200000</v>
      </c>
      <c r="G108" s="64">
        <v>120000</v>
      </c>
      <c r="H108" s="64">
        <v>100000</v>
      </c>
      <c r="I108" s="64"/>
      <c r="J108" s="65" t="s">
        <v>113</v>
      </c>
    </row>
    <row r="109" spans="1:10" ht="33">
      <c r="A109" s="74">
        <f>MAX($A$6:A108)+1</f>
        <v>39</v>
      </c>
      <c r="B109" s="75" t="s">
        <v>219</v>
      </c>
      <c r="C109" s="63" t="s">
        <v>220</v>
      </c>
      <c r="D109" s="63" t="s">
        <v>221</v>
      </c>
      <c r="E109" s="64">
        <v>140000</v>
      </c>
      <c r="F109" s="64">
        <v>140000</v>
      </c>
      <c r="G109" s="64">
        <v>90000</v>
      </c>
      <c r="H109" s="64">
        <v>80000</v>
      </c>
      <c r="I109" s="64"/>
      <c r="J109" s="65"/>
    </row>
    <row r="110" spans="1:10" ht="33">
      <c r="A110" s="74">
        <f>MAX($A$6:A109)+1</f>
        <v>40</v>
      </c>
      <c r="B110" s="75" t="s">
        <v>222</v>
      </c>
      <c r="C110" s="63" t="s">
        <v>223</v>
      </c>
      <c r="D110" s="63" t="s">
        <v>224</v>
      </c>
      <c r="E110" s="64">
        <v>85000</v>
      </c>
      <c r="F110" s="64">
        <v>110000</v>
      </c>
      <c r="G110" s="64">
        <v>90000</v>
      </c>
      <c r="H110" s="64">
        <v>80000</v>
      </c>
      <c r="I110" s="64"/>
      <c r="J110" s="65"/>
    </row>
    <row r="111" spans="1:10" ht="33">
      <c r="A111" s="74">
        <f>MAX($A$6:A110)+1</f>
        <v>41</v>
      </c>
      <c r="B111" s="75" t="s">
        <v>225</v>
      </c>
      <c r="C111" s="63" t="s">
        <v>226</v>
      </c>
      <c r="D111" s="63" t="s">
        <v>227</v>
      </c>
      <c r="E111" s="64">
        <v>93500</v>
      </c>
      <c r="F111" s="64">
        <v>110000</v>
      </c>
      <c r="G111" s="64">
        <v>90000</v>
      </c>
      <c r="H111" s="64">
        <v>80000</v>
      </c>
      <c r="I111" s="64"/>
      <c r="J111" s="65"/>
    </row>
    <row r="112" spans="1:10" ht="49.5">
      <c r="A112" s="61">
        <f>MAX($A$6:A111)+1</f>
        <v>42</v>
      </c>
      <c r="B112" s="62" t="s">
        <v>228</v>
      </c>
      <c r="C112" s="73" t="s">
        <v>229</v>
      </c>
      <c r="D112" s="73" t="s">
        <v>230</v>
      </c>
      <c r="E112" s="67">
        <v>96000</v>
      </c>
      <c r="F112" s="67">
        <v>110000</v>
      </c>
      <c r="G112" s="67">
        <v>90000</v>
      </c>
      <c r="H112" s="67">
        <v>80000</v>
      </c>
      <c r="I112" s="67"/>
      <c r="J112" s="65"/>
    </row>
    <row r="113" spans="1:10" ht="49.5">
      <c r="A113" s="68"/>
      <c r="B113" s="62"/>
      <c r="C113" s="63" t="s">
        <v>231</v>
      </c>
      <c r="D113" s="63" t="s">
        <v>230</v>
      </c>
      <c r="E113" s="64">
        <v>80000</v>
      </c>
      <c r="F113" s="64">
        <v>110000</v>
      </c>
      <c r="G113" s="64">
        <v>90000</v>
      </c>
      <c r="H113" s="64">
        <v>80000</v>
      </c>
      <c r="I113" s="64"/>
      <c r="J113" s="65"/>
    </row>
    <row r="114" spans="1:10" ht="82.5">
      <c r="A114" s="74">
        <f>MAX($A$6:A113)+1</f>
        <v>43</v>
      </c>
      <c r="B114" s="75" t="s">
        <v>232</v>
      </c>
      <c r="C114" s="63" t="s">
        <v>233</v>
      </c>
      <c r="D114" s="63" t="s">
        <v>234</v>
      </c>
      <c r="E114" s="64">
        <v>60000</v>
      </c>
      <c r="F114" s="64">
        <v>110000</v>
      </c>
      <c r="G114" s="64">
        <v>90000</v>
      </c>
      <c r="H114" s="64">
        <v>80000</v>
      </c>
      <c r="I114" s="64"/>
      <c r="J114" s="65" t="s">
        <v>113</v>
      </c>
    </row>
    <row r="115" spans="1:10" ht="33">
      <c r="A115" s="74">
        <f>MAX($A$6:A114)+1</f>
        <v>44</v>
      </c>
      <c r="B115" s="75" t="s">
        <v>235</v>
      </c>
      <c r="C115" s="63" t="s">
        <v>220</v>
      </c>
      <c r="D115" s="63" t="s">
        <v>86</v>
      </c>
      <c r="E115" s="64"/>
      <c r="F115" s="64">
        <v>100000</v>
      </c>
      <c r="G115" s="64">
        <v>90000</v>
      </c>
      <c r="H115" s="64">
        <v>80000</v>
      </c>
      <c r="I115" s="64"/>
      <c r="J115" s="65" t="s">
        <v>113</v>
      </c>
    </row>
    <row r="118" spans="1:10" ht="33" customHeight="1">
      <c r="A118" s="3" t="s">
        <v>236</v>
      </c>
      <c r="B118" s="81" t="s">
        <v>237</v>
      </c>
      <c r="C118" s="81"/>
      <c r="D118" s="81" t="s">
        <v>238</v>
      </c>
      <c r="E118" s="81"/>
      <c r="F118" s="81"/>
    </row>
    <row r="119" spans="1:10" ht="49.5" customHeight="1">
      <c r="A119" s="3" t="s">
        <v>239</v>
      </c>
      <c r="B119" s="81" t="s">
        <v>240</v>
      </c>
      <c r="C119" s="81"/>
      <c r="D119" s="81" t="s">
        <v>238</v>
      </c>
      <c r="E119" s="81"/>
      <c r="F119" s="81"/>
    </row>
  </sheetData>
  <mergeCells count="71">
    <mergeCell ref="B118:C118"/>
    <mergeCell ref="D118:F118"/>
    <mergeCell ref="B119:C119"/>
    <mergeCell ref="D119:F119"/>
    <mergeCell ref="A104:A105"/>
    <mergeCell ref="B104:B105"/>
    <mergeCell ref="A107:A108"/>
    <mergeCell ref="B107:B108"/>
    <mergeCell ref="A112:A113"/>
    <mergeCell ref="B112:B113"/>
    <mergeCell ref="A97:A98"/>
    <mergeCell ref="B97:D97"/>
    <mergeCell ref="A99:A100"/>
    <mergeCell ref="B99:D99"/>
    <mergeCell ref="A101:A103"/>
    <mergeCell ref="B101:D101"/>
    <mergeCell ref="A87:A89"/>
    <mergeCell ref="B87:D87"/>
    <mergeCell ref="A90:A93"/>
    <mergeCell ref="B94:D94"/>
    <mergeCell ref="A95:A96"/>
    <mergeCell ref="B95:D95"/>
    <mergeCell ref="A71:A76"/>
    <mergeCell ref="A77:A82"/>
    <mergeCell ref="B77:D77"/>
    <mergeCell ref="A83:A86"/>
    <mergeCell ref="B83:D83"/>
    <mergeCell ref="B84:B86"/>
    <mergeCell ref="A64:A65"/>
    <mergeCell ref="B64:B65"/>
    <mergeCell ref="A66:A68"/>
    <mergeCell ref="B66:B68"/>
    <mergeCell ref="A69:A70"/>
    <mergeCell ref="B69:B70"/>
    <mergeCell ref="A58:A59"/>
    <mergeCell ref="B58:B59"/>
    <mergeCell ref="A60:A61"/>
    <mergeCell ref="B60:B61"/>
    <mergeCell ref="A62:A63"/>
    <mergeCell ref="B62:B63"/>
    <mergeCell ref="A47:A50"/>
    <mergeCell ref="B47:B50"/>
    <mergeCell ref="A53:A54"/>
    <mergeCell ref="B53:B54"/>
    <mergeCell ref="A56:A57"/>
    <mergeCell ref="B56:B57"/>
    <mergeCell ref="A40:A41"/>
    <mergeCell ref="B40:B41"/>
    <mergeCell ref="A42:A43"/>
    <mergeCell ref="B42:B43"/>
    <mergeCell ref="A44:A45"/>
    <mergeCell ref="B44:B45"/>
    <mergeCell ref="A32:A33"/>
    <mergeCell ref="B32:B33"/>
    <mergeCell ref="A34:A35"/>
    <mergeCell ref="B34:B35"/>
    <mergeCell ref="A37:A38"/>
    <mergeCell ref="B37:B38"/>
    <mergeCell ref="A16:A18"/>
    <mergeCell ref="B16:B18"/>
    <mergeCell ref="A19:A27"/>
    <mergeCell ref="B19:B27"/>
    <mergeCell ref="A28:A31"/>
    <mergeCell ref="B28:B31"/>
    <mergeCell ref="A4:A5"/>
    <mergeCell ref="B4:B5"/>
    <mergeCell ref="C4:D4"/>
    <mergeCell ref="E4:E5"/>
    <mergeCell ref="J4:J5"/>
    <mergeCell ref="A7:A15"/>
    <mergeCell ref="B7:B15"/>
  </mergeCells>
  <pageMargins left="0.70866141732283472" right="0.70866141732283472" top="0.74803149606299213" bottom="0.74803149606299213" header="0.31496062992125984" footer="0.31496062992125984"/>
  <pageSetup paperSize="9" scale="63" fitToHeight="0" orientation="landscape" r:id="rId1"/>
  <headerFooter>
    <oddFooter>&amp;C&amp;P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LUC (2)</vt:lpstr>
      <vt:lpstr>HNK (2)</vt:lpstr>
      <vt:lpstr>CLN (2)</vt:lpstr>
      <vt:lpstr>RSX</vt:lpstr>
      <vt:lpstr>NTS</vt:lpstr>
      <vt:lpstr>ONT</vt:lpstr>
      <vt:lpstr>'CLN (2)'!Print_Area</vt:lpstr>
      <vt:lpstr>'HNK (2)'!Print_Area</vt:lpstr>
      <vt:lpstr>'LUC (2)'!Print_Area</vt:lpstr>
      <vt:lpstr>NTS!Print_Area</vt:lpstr>
      <vt:lpstr>ONT!Print_Area</vt:lpstr>
      <vt:lpstr>RSX!Print_Area</vt:lpstr>
      <vt:lpstr>ONT!Print_Titles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Bich Lê</dc:creator>
  <cp:lastModifiedBy>Bich Lê</cp:lastModifiedBy>
  <dcterms:created xsi:type="dcterms:W3CDTF">2025-11-18T08:32:37Z</dcterms:created>
  <dcterms:modified xsi:type="dcterms:W3CDTF">2025-11-18T08:34:36Z</dcterms:modified>
</cp:coreProperties>
</file>